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Sta Cristina\Datos Abiertos Memoria 2021 HU Sta Cristina\"/>
    </mc:Choice>
  </mc:AlternateContent>
  <bookViews>
    <workbookView xWindow="0" yWindow="0" windowWidth="13245" windowHeight="6930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Consultas Externas" sheetId="8" r:id="rId7"/>
    <sheet name="Consultas Libre Elección" sheetId="9" r:id="rId8"/>
    <sheet name="GDR Médicos" sheetId="10" r:id="rId9"/>
    <sheet name="GRD Quirúrgicos" sheetId="11" r:id="rId10"/>
    <sheet name="GRD Mayor Consumo" sheetId="12" r:id="rId11"/>
    <sheet name="Hostelería" sheetId="18" r:id="rId12"/>
    <sheet name="Lavandería" sheetId="19" r:id="rId13"/>
    <sheet name="Indicadores Ambientales" sheetId="20" r:id="rId14"/>
    <sheet name="Residuos" sheetId="21" r:id="rId15"/>
  </sheets>
  <definedNames>
    <definedName name="_Toc106893899" localSheetId="1">'Actividad Asistencial'!#REF!</definedName>
    <definedName name="_Toc106893902" localSheetId="4">Donaciones.Trasplantes!#REF!</definedName>
    <definedName name="_Toc106893905" localSheetId="7">'Consultas Libre Elección'!#REF!</definedName>
    <definedName name="_Toc115103970" localSheetId="3">'Consultas No Presenciales'!$A$1</definedName>
    <definedName name="_Toc115103972" localSheetId="5">Técnicas!$A$1</definedName>
    <definedName name="_Toc115103974" localSheetId="7">'Consultas Libre Elección'!$A$1</definedName>
    <definedName name="_Toc318202532" localSheetId="2">'Actividad Quirúrgica'!#REF!</definedName>
    <definedName name="_Toc318202539" localSheetId="8">'GDR Médicos'!#REF!</definedName>
    <definedName name="_Toc74228253" localSheetId="1">'Actividad Asistencial'!#REF!</definedName>
    <definedName name="_Toc74228255" localSheetId="3">'Consultas No Presenciales'!#REF!</definedName>
    <definedName name="_Toc75343953" localSheetId="4">Donaciones.Trasplantes!$A$1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8" l="1"/>
  <c r="E22" i="8"/>
  <c r="B22" i="8"/>
</calcChain>
</file>

<file path=xl/sharedStrings.xml><?xml version="1.0" encoding="utf-8"?>
<sst xmlns="http://schemas.openxmlformats.org/spreadsheetml/2006/main" count="268" uniqueCount="213">
  <si>
    <t>MEMORIA 2021</t>
  </si>
  <si>
    <t>3. Respuesta Integrada a las Necesidades Asistenciales</t>
  </si>
  <si>
    <t>Hospital Universitario Santa Cristina</t>
  </si>
  <si>
    <t>Actividad Asistencial</t>
  </si>
  <si>
    <t>HOSPITALIZACIÓN</t>
  </si>
  <si>
    <t>Ingresos totales</t>
  </si>
  <si>
    <t>Ingresos Urgentes</t>
  </si>
  <si>
    <t>Ingresos Programados</t>
  </si>
  <si>
    <t>2..120</t>
  </si>
  <si>
    <t>URGENCIAS</t>
  </si>
  <si>
    <t>Urgencias Totales</t>
  </si>
  <si>
    <t>% Urgencias ingresadas</t>
  </si>
  <si>
    <t>SESIONES HOSPITAL DE DÍA</t>
  </si>
  <si>
    <t>Psiquiátrico</t>
  </si>
  <si>
    <t>Otros Médicos</t>
  </si>
  <si>
    <t>Quirúrgico</t>
  </si>
  <si>
    <t>Fuente: SIAE</t>
  </si>
  <si>
    <t>*Estancia Media No depurada.</t>
  </si>
  <si>
    <r>
      <t>Altas totales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</si>
  <si>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 xml:space="preserve">Estancia Media* 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</si>
  <si>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Peso Medio</t>
    </r>
    <r>
      <rPr>
        <vertAlign val="superscript"/>
        <sz val="11"/>
        <color rgb="FF7F7F7F"/>
        <rFont val="Calibri"/>
        <family val="2"/>
        <scheme val="minor"/>
      </rPr>
      <t>1,</t>
    </r>
  </si>
  <si>
    <r>
      <t>1</t>
    </r>
    <r>
      <rPr>
        <i/>
        <sz val="11"/>
        <color rgb="FF7F7F7F"/>
        <rFont val="Calibri"/>
        <family val="2"/>
        <scheme val="minor"/>
      </rPr>
      <t>Fuente Altas Totales, Estancia Media y Peso Medio: CMBD</t>
    </r>
  </si>
  <si>
    <t>Actividad quirúrgica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</si>
  <si>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</si>
  <si>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</si>
  <si>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</si>
  <si>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</si>
  <si>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Procedimientos quirúrgicos fuera de quirófano</t>
  </si>
  <si>
    <t>Actividad Global de consultas no presenciales</t>
  </si>
  <si>
    <t>eConsultas</t>
  </si>
  <si>
    <t>Telefónicas</t>
  </si>
  <si>
    <t>Telemedicina</t>
  </si>
  <si>
    <t>CONSULTAS PRIMERAS</t>
  </si>
  <si>
    <t>CONSULTAS SUCESIVAS</t>
  </si>
  <si>
    <t>Total Consultas Externas</t>
  </si>
  <si>
    <t>Deben tenerse en cuenta las características particulares del año 2020, y su repercusión en la actividad de los centros, en la comparación con los datos de 2021.</t>
  </si>
  <si>
    <r>
      <t>eConsultas:</t>
    </r>
    <r>
      <rPr>
        <i/>
        <sz val="11"/>
        <color rgb="FF7F7F7F"/>
        <rFont val="Calibri"/>
        <family val="2"/>
        <scheme val="minor"/>
      </rPr>
      <t xml:space="preserve"> consultas entre facultativos promovidas por el médico de Atención Primaria a través del sistema habilitado para ello (SIPE).</t>
    </r>
  </si>
  <si>
    <r>
      <t>Consultas Telefónicas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telefónicamente, dando lugar a la resolución de la consulta, al seguimiento telefónico del proceso o promoviendo una cita presencial en Consultas Externas.</t>
    </r>
  </si>
  <si>
    <r>
      <t>Consultas Telemedicina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a través de medios telemáticos dando lugar a la resolución de la consulta, al seguimiento telemático del proceso o promoviendo una cita presencial en Consultas Externas.</t>
    </r>
  </si>
  <si>
    <t>Donaciones – Trasplantes</t>
  </si>
  <si>
    <t>TRASPLANTES</t>
  </si>
  <si>
    <t>Trasplantes de Tejido Osteotendinoso</t>
  </si>
  <si>
    <t>Fuente: Oficina Regional de Coordinación de Trasplantes</t>
  </si>
  <si>
    <t>Técnicas Utilizadas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</si>
  <si>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</si>
  <si>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</si>
  <si>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</si>
  <si>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</si>
  <si>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</si>
  <si>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</si>
  <si>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Ecografía dóppler</t>
  </si>
  <si>
    <t>Citologías de anatomía patológica</t>
  </si>
  <si>
    <t>Endoscopias digestivo</t>
  </si>
  <si>
    <t>Mamografías</t>
  </si>
  <si>
    <t>TC</t>
  </si>
  <si>
    <t>Radiología intervencionista</t>
  </si>
  <si>
    <t>Consultas por Servicio</t>
  </si>
  <si>
    <t>ESPECIALIDAD</t>
  </si>
  <si>
    <t>Primeras Consultas</t>
  </si>
  <si>
    <t>Consultas Sucesivas</t>
  </si>
  <si>
    <t>% Primeras Consultas solicitadas por AP</t>
  </si>
  <si>
    <t>Total</t>
  </si>
  <si>
    <t>Índice Suc/Prim</t>
  </si>
  <si>
    <t>Anestesia y Reanimación</t>
  </si>
  <si>
    <t>Anatomía Patológica</t>
  </si>
  <si>
    <t>Cardiología</t>
  </si>
  <si>
    <t>Cirugía General y de Aparato Digestivo</t>
  </si>
  <si>
    <t>Cirugía Plástica y Reparadora</t>
  </si>
  <si>
    <t>Aparato Digestivo</t>
  </si>
  <si>
    <t>Endocrinología y Nutrición</t>
  </si>
  <si>
    <t>Ginecología</t>
  </si>
  <si>
    <t>Hematología y Hemoterapia (Laboratorio)</t>
  </si>
  <si>
    <t>Medicina Interna</t>
  </si>
  <si>
    <t>Neumología</t>
  </si>
  <si>
    <t>Obstetricia</t>
  </si>
  <si>
    <t>Oftalmología</t>
  </si>
  <si>
    <t>Psiquiatría Larga Estancias</t>
  </si>
  <si>
    <t>Radiología</t>
  </si>
  <si>
    <t>Rehabilitación</t>
  </si>
  <si>
    <t>Reumatología</t>
  </si>
  <si>
    <t>Traumatología</t>
  </si>
  <si>
    <t>Urología</t>
  </si>
  <si>
    <t>Fuente: SICYT</t>
  </si>
  <si>
    <t>TOTAL</t>
  </si>
  <si>
    <t>Consultas solicitadas como consecuencia de la Libre Elección</t>
  </si>
  <si>
    <t>Número citas ENTRANTES Libre Elección</t>
  </si>
  <si>
    <t>Número citas SALIENTES Libre Elección</t>
  </si>
  <si>
    <t>Cirugía General y del Ap. Digestivo</t>
  </si>
  <si>
    <t>Endocrinología</t>
  </si>
  <si>
    <t>Fuente: CMCAP</t>
  </si>
  <si>
    <t>Decreto 51/2010, de 29 de julio, del Consejo de Gobierno, por el que se regula el ejercicio de la libertad de elección de médico de familia, pediatra y enfermero en Atención Primaria, y de hospital y médico en Atención Especializada en el Sistema Sanitario Público de la Comunidad de Madrid. </t>
  </si>
  <si>
    <t>25 GRD Médicos más frecuentes</t>
  </si>
  <si>
    <t>GRD</t>
  </si>
  <si>
    <t>DESCRIPCIÓN</t>
  </si>
  <si>
    <t>Episodios</t>
  </si>
  <si>
    <t>%</t>
  </si>
  <si>
    <t>Estancia Media</t>
  </si>
  <si>
    <t>Peso Medio</t>
  </si>
  <si>
    <t>OTROS CUIDADOS POSTERIORES Y CONVALECENCIA</t>
  </si>
  <si>
    <t>INSUFICIENCIA CARDIACA</t>
  </si>
  <si>
    <t>INFECCIONES DE RIÑÓN Y TRACTO URINARIO</t>
  </si>
  <si>
    <t>ENFERMEDAD PULMONAR OBSTRUCTIVA CRÓNICA</t>
  </si>
  <si>
    <t>OTRA NEUMONÍA</t>
  </si>
  <si>
    <t>INFECCIONES E INFLAMACIONES PULMONARES MAYORES</t>
  </si>
  <si>
    <t>ULCERAS CUTÁNEAS</t>
  </si>
  <si>
    <t>OTROS DIAGNÓSTICOS MENORES, SIGNOS Y SÍNTOMAS DE APARATO RESPIRATORIO</t>
  </si>
  <si>
    <t>SEPTICEMIA E INFECCIONES DISEMINADAS</t>
  </si>
  <si>
    <t>DIAGNÓSTICOS DE APARATO GENITAL MASCULINO EXCEPTO NEOPLASIA</t>
  </si>
  <si>
    <t>TRASTORNOS DEGENERATIVOS DE SISTEMA NERVIOSO, EXCEPTO ESCLEROSIS MÚLTIPLE</t>
  </si>
  <si>
    <t>OTROS DIAGNÓSTICOS DE SISTEMA MUSCULOESQUELÉTICO Y TEJIDO CONECTIVO</t>
  </si>
  <si>
    <t>OTRAS ENFERMEDADES DE PIEL, TEJIDO SUBCUTÁNEO Y MAMA</t>
  </si>
  <si>
    <t>EMBOLISMO PULMONAR</t>
  </si>
  <si>
    <t>OTROS DIAGNÓSTICOS DEL APARATO DIGESTIVO</t>
  </si>
  <si>
    <t>ARRITMIAS CARDIACAS Y TRASTORNOS DE LA CONDUCCIÓN</t>
  </si>
  <si>
    <t>OTRAS GASTROENTERITIS, NÁUSEAS Y VÓMITOS</t>
  </si>
  <si>
    <t>CELULITIS Y OTRAS INFECCIONES DE PIEL</t>
  </si>
  <si>
    <t>OTRA ANEMIA Y TRASTORNOS HEMATOLÓGICOS Y DE ÓRGANOS HEMATOPOYÉTICOS</t>
  </si>
  <si>
    <t>ACVA Y OCLUSIONES PRECEREBRALES CON INFARTO</t>
  </si>
  <si>
    <t>FALLO RESPIRATORIO</t>
  </si>
  <si>
    <t>INFECCIONES BACTERIANAS MAYORES DE APARATO DIGESTIVO</t>
  </si>
  <si>
    <t>TRASTORNOS VASCULARES PERIFÉRICOS Y OTROS</t>
  </si>
  <si>
    <t>MALFUNCIONAMIENTO, REACCIÓN O COMPLICACIÓN DE DISPOSITIVO QUIRÚRGICO GENITOURINARIO</t>
  </si>
  <si>
    <t>NEOPLASIAS RESPIRATORIAS</t>
  </si>
  <si>
    <t>TOTAL GRDs MÉDICOS</t>
  </si>
  <si>
    <t>Fuente: CMBD</t>
  </si>
  <si>
    <t>25 GRD Quirúrgicos más frecuentes</t>
  </si>
  <si>
    <t>COLECISTECTOMÍA</t>
  </si>
  <si>
    <t>SUSTITUCIÓN ARTICULACIÓN RODILLA</t>
  </si>
  <si>
    <t>PROCEDIMIENTOS SOBRE HERNIA INGUINAL, FEMORAL Y UMBILICAL</t>
  </si>
  <si>
    <t>SUSTITUCIÓN ARTICULACIÓN CADERA</t>
  </si>
  <si>
    <t>PROCEDIMIENTOS SOBRE HOMBRO, CODO Y ANTEBRAZO EXC. SUSTITUCIÓN DE ARTICULACIÓN</t>
  </si>
  <si>
    <t>PROCEDIMIENTOS SOBRE HERNIA EXCEPTO INGUINAL, FEMORAL Y UMBILICAL</t>
  </si>
  <si>
    <t>PROCEDIMIENTOS SOBRE ANO</t>
  </si>
  <si>
    <t>PROCEDIMIENTOS SOBRE RODILLA Y PARTE INFERIOR DE LA PIERNA EXCEPTO PIE</t>
  </si>
  <si>
    <t>PROCEDIMIENTOS SOBRE MAMA EXCEPTO MASTECTOMÍA</t>
  </si>
  <si>
    <t>PROCEDIMIENTOS DE MASTECTOMÍA</t>
  </si>
  <si>
    <t>PROCEDIMIENTOS SOBRE MANO Y MUÑECA</t>
  </si>
  <si>
    <t>PROSTATECTOMÍA TRANSURETRAL</t>
  </si>
  <si>
    <t>PROC. SOBRE ÚTERO Y ANEJOS PARA LEIOMIOMA</t>
  </si>
  <si>
    <t>PROC. SOBRE ÚTERO Y ANEJOS POR NO MALIGNIDAD, EXCEPTO LEIOMIOMA</t>
  </si>
  <si>
    <t>PROCEDIMIENTOS SOBRE TIROIDES, PARATIROIDES Y TRACTO TIROGLOSO</t>
  </si>
  <si>
    <t>PROCEDIMIENTOS SOBRE PIE Y DEDOS DEL PIE</t>
  </si>
  <si>
    <t>OTROS PROCEDIMIENTOS SOBRE VEJIGA</t>
  </si>
  <si>
    <t>PROCEDIMIENTOS SOBRE PENE, TESTÍCULOS Y ESCROTO</t>
  </si>
  <si>
    <t>PROC. SOBRE ÚTERO Y ANEJOS POR NEOPLASIA MALIGNA NO OVÁRICAS NI DE ANEJOS</t>
  </si>
  <si>
    <t>EVISCERACIÓN PÉLVICA, HISTERECTOMÍA RADICAL Y OTROS PROC. GINECOLÓGICOS RADICALES</t>
  </si>
  <si>
    <t>PROC. DE RECONSTRUCCIÓN APARATO GENITAL FEMENINO</t>
  </si>
  <si>
    <t>OTROS PROCEDIMIENTOS DE SISTEMA MUSCULOESQUELÉTICO Y TEJIDO CONECTIVO</t>
  </si>
  <si>
    <t>SUSTITUCIÓN DE HOMBRO Y CODO</t>
  </si>
  <si>
    <t>PROC. SOBRE ÚTERO Y ANEJOS POR NEOPLASIA MALIGNA DE OVARIO O ANEJOS</t>
  </si>
  <si>
    <t>OTROS PROCEDIMIENTOS SOBRE SISTEMA NERVIOSO Y RELACIONADOS</t>
  </si>
  <si>
    <t>TOTAL GRDs QUIRÚRGICOS</t>
  </si>
  <si>
    <t>25 GRD con mayor consumo de recursos</t>
  </si>
  <si>
    <t>TOTAL GRDs</t>
  </si>
  <si>
    <t>Área de Hostelería</t>
  </si>
  <si>
    <t>TIPO DE DIETA</t>
  </si>
  <si>
    <t>CANTIDAD SERVIDA -  Uds</t>
  </si>
  <si>
    <t>Basal</t>
  </si>
  <si>
    <t xml:space="preserve">Especial </t>
  </si>
  <si>
    <t>CANTIDAD- kilogramos</t>
  </si>
  <si>
    <t>ROPA PROCESADA</t>
  </si>
  <si>
    <t xml:space="preserve">Indicadores ambientales 31-12-2021 </t>
  </si>
  <si>
    <t>Kilogramos</t>
  </si>
  <si>
    <t>Estancias</t>
  </si>
  <si>
    <t>Kg/estancia</t>
  </si>
  <si>
    <t>Variación</t>
  </si>
  <si>
    <t>Aspecto ambiental</t>
  </si>
  <si>
    <t>2021-2020</t>
  </si>
  <si>
    <t>Residuos no peligrosos</t>
  </si>
  <si>
    <t>Residuos reciclados</t>
  </si>
  <si>
    <t>Residuos peligrosos</t>
  </si>
  <si>
    <t>Clase III - Biosanitarios</t>
  </si>
  <si>
    <t>Clase V - Químicos</t>
  </si>
  <si>
    <t>Clase VI - Citotóxicos</t>
  </si>
  <si>
    <t xml:space="preserve">Consumo de agua </t>
  </si>
  <si>
    <t>  Kwh</t>
  </si>
  <si>
    <t>(%)</t>
  </si>
  <si>
    <t>Consumo de electricidad</t>
  </si>
  <si>
    <t>Consumo gas Natural</t>
  </si>
  <si>
    <r>
      <t>m</t>
    </r>
    <r>
      <rPr>
        <b/>
        <vertAlign val="superscript"/>
        <sz val="11"/>
        <color rgb="FF7F7F7F"/>
        <rFont val="Calibri"/>
        <family val="2"/>
        <scheme val="minor"/>
      </rPr>
      <t>3</t>
    </r>
  </si>
  <si>
    <r>
      <t>m</t>
    </r>
    <r>
      <rPr>
        <b/>
        <vertAlign val="superscript"/>
        <sz val="11"/>
        <color rgb="FF7F7F7F"/>
        <rFont val="Calibri"/>
        <family val="2"/>
        <scheme val="minor"/>
      </rPr>
      <t>3</t>
    </r>
    <r>
      <rPr>
        <b/>
        <sz val="11"/>
        <color rgb="FF7F7F7F"/>
        <rFont val="Calibri"/>
        <family val="2"/>
        <scheme val="minor"/>
      </rPr>
      <t>/estancia</t>
    </r>
  </si>
  <si>
    <r>
      <t>m</t>
    </r>
    <r>
      <rPr>
        <b/>
        <vertAlign val="superscript"/>
        <sz val="11"/>
        <color rgb="FF7F7F7F"/>
        <rFont val="Calibri"/>
        <family val="2"/>
        <scheme val="minor"/>
      </rPr>
      <t>2</t>
    </r>
  </si>
  <si>
    <r>
      <t>Kwh/m</t>
    </r>
    <r>
      <rPr>
        <b/>
        <vertAlign val="superscript"/>
        <sz val="11"/>
        <color rgb="FF7F7F7F"/>
        <rFont val="Calibri"/>
        <family val="2"/>
        <scheme val="minor"/>
      </rPr>
      <t xml:space="preserve">2 </t>
    </r>
  </si>
  <si>
    <r>
      <t xml:space="preserve">-         </t>
    </r>
    <r>
      <rPr>
        <sz val="11"/>
        <color theme="1"/>
        <rFont val="Calibri"/>
        <family val="2"/>
        <scheme val="minor"/>
      </rPr>
      <t> </t>
    </r>
  </si>
  <si>
    <t>Volumen por tipo de residuos: papel, envases, residuos sólidos, orgánicos, infecciosos, citostáticos, químicos + industriales</t>
  </si>
  <si>
    <t xml:space="preserve">Residuos Peligrosos (Kilogramos) </t>
  </si>
  <si>
    <t>CLASE III</t>
  </si>
  <si>
    <t>RESIDUOS BIOSANITARIOS</t>
  </si>
  <si>
    <t>CLASE VI</t>
  </si>
  <si>
    <t>CITOSTÁTICOS</t>
  </si>
  <si>
    <t>CLASE V</t>
  </si>
  <si>
    <t>QUÍMICOS</t>
  </si>
  <si>
    <t>EDIFICIO A</t>
  </si>
  <si>
    <t>EDIFICIO B</t>
  </si>
  <si>
    <t>TOTAL A+B</t>
  </si>
  <si>
    <t xml:space="preserve">Residuos NO Peligrosos (Kilogramos) </t>
  </si>
  <si>
    <t>CLASE I</t>
  </si>
  <si>
    <t>CLASE II</t>
  </si>
  <si>
    <t>EDIFICIOS A Y B</t>
  </si>
  <si>
    <t>Resto (contenedor naranja)</t>
  </si>
  <si>
    <t>Residuos sanitarios (asimilables urbanos)</t>
  </si>
  <si>
    <t>Orgánico (contenedor marrón)</t>
  </si>
  <si>
    <t>Envases (contenedor amarillo)</t>
  </si>
  <si>
    <t>Papel y cartón (contenedor azul)</t>
  </si>
  <si>
    <t xml:space="preserve"> </t>
  </si>
  <si>
    <t xml:space="preserve">Otros Residuos No Sanitarios (Kilogramos) </t>
  </si>
  <si>
    <t xml:space="preserve">Aceites de cocina usados </t>
  </si>
  <si>
    <t>Equipos eléctricos y electrónicos</t>
  </si>
  <si>
    <t>Tóner</t>
  </si>
  <si>
    <t>Pilas alcalinas</t>
  </si>
  <si>
    <t xml:space="preserve">TOTAL </t>
  </si>
  <si>
    <r>
      <t xml:space="preserve">TOTAL CLASES I-II                    </t>
    </r>
    <r>
      <rPr>
        <b/>
        <sz val="11"/>
        <color rgb="FF7F7F7F"/>
        <rFont val="Calibri"/>
        <family val="2"/>
        <scheme val="minor"/>
      </rPr>
      <t>132.120</t>
    </r>
  </si>
  <si>
    <r>
      <t xml:space="preserve">TOTAL RESIDUOS CLASES I-II-OTROS                   </t>
    </r>
    <r>
      <rPr>
        <b/>
        <sz val="11"/>
        <color rgb="FF7F7F7F"/>
        <rFont val="Calibri"/>
        <family val="2"/>
        <scheme val="minor"/>
      </rPr>
      <t>133.469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</si>
</sst>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color rgb="FF7F7F7F"/>
      <name val="Montserrat Medium"/>
    </font>
    <font>
      <b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sz val="9"/>
      <color rgb="FF31849B"/>
      <name val="Montserrat Medium"/>
    </font>
    <font>
      <sz val="11"/>
      <color rgb="FF000080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9"/>
      <color rgb="FF7F7F7F"/>
      <name val="Montserrat SemiBold"/>
    </font>
    <font>
      <sz val="9"/>
      <color rgb="FF31849B"/>
      <name val="Montserrat SemiBold"/>
    </font>
    <font>
      <b/>
      <i/>
      <sz val="11"/>
      <color rgb="FF7F7F7F"/>
      <name val="Calibri"/>
      <family val="2"/>
      <scheme val="minor"/>
    </font>
    <font>
      <sz val="10"/>
      <color rgb="FF595959"/>
      <name val="Montserrat SemiBold"/>
    </font>
    <font>
      <sz val="11"/>
      <color rgb="FF595959"/>
      <name val="Calibri"/>
      <family val="2"/>
      <scheme val="minor"/>
    </font>
    <font>
      <b/>
      <sz val="11"/>
      <color rgb="FF31849B"/>
      <name val="Calibri"/>
      <family val="2"/>
      <scheme val="minor"/>
    </font>
    <font>
      <b/>
      <vertAlign val="superscript"/>
      <sz val="11"/>
      <color rgb="FF7F7F7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10" fillId="0" borderId="2" xfId="0" applyNumberFormat="1" applyFont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3" fontId="12" fillId="0" borderId="2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7" fillId="2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right" vertical="center" wrapText="1"/>
    </xf>
    <xf numFmtId="0" fontId="18" fillId="0" borderId="2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right" vertical="center" wrapText="1"/>
    </xf>
    <xf numFmtId="0" fontId="12" fillId="3" borderId="2" xfId="0" applyFont="1" applyFill="1" applyBorder="1" applyAlignment="1">
      <alignment horizontal="right" vertical="center" wrapText="1"/>
    </xf>
    <xf numFmtId="3" fontId="12" fillId="3" borderId="2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center" vertical="center"/>
    </xf>
    <xf numFmtId="0" fontId="23" fillId="2" borderId="2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0" fillId="0" borderId="0" xfId="0" applyFont="1" applyAlignment="1">
      <alignment horizontal="left" wrapText="1"/>
    </xf>
    <xf numFmtId="0" fontId="1" fillId="0" borderId="0" xfId="0" applyFont="1" applyAlignment="1">
      <alignment horizontal="justify" vertical="center"/>
    </xf>
    <xf numFmtId="0" fontId="12" fillId="4" borderId="2" xfId="0" applyFont="1" applyFill="1" applyBorder="1" applyAlignment="1">
      <alignment horizontal="right" vertical="center" wrapText="1"/>
    </xf>
    <xf numFmtId="3" fontId="12" fillId="4" borderId="2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Fill="1"/>
    <xf numFmtId="0" fontId="24" fillId="5" borderId="0" xfId="0" applyFont="1" applyFill="1" applyBorder="1" applyAlignment="1">
      <alignment horizontal="left" vertical="center"/>
    </xf>
    <xf numFmtId="3" fontId="11" fillId="5" borderId="0" xfId="0" applyNumberFormat="1" applyFont="1" applyFill="1" applyBorder="1" applyAlignment="1">
      <alignment horizontal="right" vertical="center" wrapText="1"/>
    </xf>
    <xf numFmtId="4" fontId="11" fillId="5" borderId="0" xfId="0" applyNumberFormat="1" applyFont="1" applyFill="1" applyBorder="1" applyAlignment="1">
      <alignment horizontal="right" vertical="center" wrapText="1"/>
    </xf>
    <xf numFmtId="3" fontId="19" fillId="3" borderId="2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23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6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right" vertical="center" wrapText="1"/>
    </xf>
    <xf numFmtId="10" fontId="12" fillId="6" borderId="4" xfId="0" applyNumberFormat="1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  <xf numFmtId="0" fontId="12" fillId="7" borderId="4" xfId="0" applyFont="1" applyFill="1" applyBorder="1" applyAlignment="1">
      <alignment horizontal="left" vertical="center" wrapText="1"/>
    </xf>
    <xf numFmtId="0" fontId="12" fillId="7" borderId="4" xfId="0" applyFont="1" applyFill="1" applyBorder="1" applyAlignment="1">
      <alignment horizontal="right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3" borderId="0" xfId="0" applyFont="1" applyFill="1" applyAlignment="1">
      <alignment horizontal="left" vertical="center" wrapText="1"/>
    </xf>
    <xf numFmtId="3" fontId="12" fillId="3" borderId="0" xfId="0" applyNumberFormat="1" applyFont="1" applyFill="1" applyAlignment="1">
      <alignment horizontal="right" vertical="center" wrapText="1"/>
    </xf>
    <xf numFmtId="10" fontId="12" fillId="3" borderId="0" xfId="0" applyNumberFormat="1" applyFont="1" applyFill="1" applyAlignment="1">
      <alignment horizontal="right" vertical="center" wrapText="1"/>
    </xf>
    <xf numFmtId="0" fontId="12" fillId="3" borderId="0" xfId="0" applyFont="1" applyFill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0" borderId="0" xfId="0" applyFont="1" applyAlignment="1">
      <alignment wrapText="1"/>
    </xf>
    <xf numFmtId="0" fontId="22" fillId="2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justify" vertical="center" wrapText="1"/>
    </xf>
    <xf numFmtId="10" fontId="12" fillId="4" borderId="2" xfId="0" applyNumberFormat="1" applyFont="1" applyFill="1" applyBorder="1" applyAlignment="1">
      <alignment horizontal="right" vertical="center" wrapText="1"/>
    </xf>
    <xf numFmtId="10" fontId="12" fillId="3" borderId="2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20" fillId="3" borderId="2" xfId="0" applyFont="1" applyFill="1" applyBorder="1" applyAlignment="1">
      <alignment horizontal="justify" vertical="center" wrapText="1"/>
    </xf>
    <xf numFmtId="3" fontId="10" fillId="0" borderId="2" xfId="0" applyNumberFormat="1" applyFont="1" applyBorder="1" applyAlignment="1">
      <alignment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right" vertical="center"/>
    </xf>
    <xf numFmtId="3" fontId="11" fillId="0" borderId="3" xfId="0" applyNumberFormat="1" applyFont="1" applyBorder="1" applyAlignment="1">
      <alignment horizontal="center" vertical="center" textRotation="90"/>
    </xf>
    <xf numFmtId="0" fontId="11" fillId="0" borderId="2" xfId="0" applyFont="1" applyBorder="1" applyAlignment="1">
      <alignment horizontal="right" vertical="center"/>
    </xf>
    <xf numFmtId="9" fontId="11" fillId="0" borderId="2" xfId="0" applyNumberFormat="1" applyFont="1" applyBorder="1" applyAlignment="1">
      <alignment horizontal="center" vertical="center"/>
    </xf>
    <xf numFmtId="10" fontId="11" fillId="0" borderId="3" xfId="0" applyNumberFormat="1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center" vertical="center" textRotation="90"/>
    </xf>
    <xf numFmtId="0" fontId="9" fillId="0" borderId="2" xfId="0" applyFont="1" applyBorder="1" applyAlignment="1">
      <alignment horizontal="right" vertical="center"/>
    </xf>
    <xf numFmtId="9" fontId="9" fillId="0" borderId="2" xfId="0" applyNumberFormat="1" applyFont="1" applyBorder="1" applyAlignment="1">
      <alignment horizontal="center" vertical="center"/>
    </xf>
    <xf numFmtId="10" fontId="11" fillId="0" borderId="0" xfId="0" applyNumberFormat="1" applyFont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 textRotation="90"/>
    </xf>
    <xf numFmtId="10" fontId="11" fillId="0" borderId="2" xfId="0" applyNumberFormat="1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horizontal="right" vertical="center"/>
    </xf>
    <xf numFmtId="3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9" fontId="11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9" fontId="11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1" sqref="A11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7" t="s">
        <v>0</v>
      </c>
      <c r="B4" s="7"/>
      <c r="C4" s="7"/>
      <c r="D4" s="7"/>
      <c r="E4" s="7"/>
      <c r="F4" s="7"/>
      <c r="G4" s="7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8" t="s">
        <v>2</v>
      </c>
      <c r="B10" s="8"/>
      <c r="C10" s="8"/>
      <c r="D10" s="8"/>
      <c r="E10" s="8"/>
      <c r="F10" s="8"/>
      <c r="G10" s="8"/>
    </row>
    <row r="14" spans="1:7" ht="36" x14ac:dyDescent="0.25">
      <c r="A14" s="9" t="s">
        <v>1</v>
      </c>
      <c r="B14" s="9"/>
      <c r="C14" s="9"/>
      <c r="D14" s="9"/>
      <c r="E14" s="9"/>
      <c r="F14" s="9"/>
      <c r="G14" s="9"/>
    </row>
    <row r="18" spans="1:8" ht="36" x14ac:dyDescent="0.25">
      <c r="A18" s="9"/>
      <c r="B18" s="9"/>
      <c r="C18" s="9"/>
      <c r="D18" s="9"/>
      <c r="E18" s="9"/>
      <c r="F18" s="9"/>
      <c r="G18" s="9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10" sqref="E10"/>
    </sheetView>
  </sheetViews>
  <sheetFormatPr baseColWidth="10" defaultColWidth="11.42578125" defaultRowHeight="15" x14ac:dyDescent="0.25"/>
  <cols>
    <col min="1" max="1" width="21" style="5" customWidth="1"/>
    <col min="2" max="16384" width="11.42578125" style="2"/>
  </cols>
  <sheetData>
    <row r="1" spans="1:3" ht="15.75" thickBot="1" x14ac:dyDescent="0.3">
      <c r="A1" s="16" t="s">
        <v>3</v>
      </c>
    </row>
    <row r="2" spans="1:3" ht="15.75" thickBot="1" x14ac:dyDescent="0.3">
      <c r="A2" s="17" t="s">
        <v>4</v>
      </c>
      <c r="B2" s="11">
        <v>2020</v>
      </c>
      <c r="C2" s="11">
        <v>2021</v>
      </c>
    </row>
    <row r="3" spans="1:3" ht="18" thickBot="1" x14ac:dyDescent="0.3">
      <c r="A3" s="18" t="s">
        <v>18</v>
      </c>
      <c r="B3" s="12">
        <v>2936</v>
      </c>
      <c r="C3" s="12">
        <v>4520</v>
      </c>
    </row>
    <row r="4" spans="1:3" ht="18" thickBot="1" x14ac:dyDescent="0.3">
      <c r="A4" s="18" t="s">
        <v>19</v>
      </c>
      <c r="B4" s="13">
        <v>10.75</v>
      </c>
      <c r="C4" s="13">
        <v>7.45</v>
      </c>
    </row>
    <row r="5" spans="1:3" ht="18" thickBot="1" x14ac:dyDescent="0.3">
      <c r="A5" s="18" t="s">
        <v>20</v>
      </c>
      <c r="B5" s="13">
        <v>0.78459999999999996</v>
      </c>
      <c r="C5" s="13">
        <v>0.77449999999999997</v>
      </c>
    </row>
    <row r="6" spans="1:3" ht="15.75" thickBot="1" x14ac:dyDescent="0.3">
      <c r="A6" s="18" t="s">
        <v>5</v>
      </c>
      <c r="B6" s="12">
        <v>2955</v>
      </c>
      <c r="C6" s="12">
        <v>4565</v>
      </c>
    </row>
    <row r="7" spans="1:3" ht="15.75" thickBot="1" x14ac:dyDescent="0.3">
      <c r="A7" s="18" t="s">
        <v>6</v>
      </c>
      <c r="B7" s="13">
        <v>835</v>
      </c>
      <c r="C7" s="13">
        <v>521</v>
      </c>
    </row>
    <row r="8" spans="1:3" ht="15.75" thickBot="1" x14ac:dyDescent="0.3">
      <c r="A8" s="18" t="s">
        <v>7</v>
      </c>
      <c r="B8" s="13" t="s">
        <v>8</v>
      </c>
      <c r="C8" s="12">
        <v>4044</v>
      </c>
    </row>
    <row r="9" spans="1:3" ht="15.75" thickBot="1" x14ac:dyDescent="0.3">
      <c r="A9" s="19" t="s">
        <v>9</v>
      </c>
      <c r="B9" s="14"/>
      <c r="C9" s="14"/>
    </row>
    <row r="10" spans="1:3" ht="15.75" thickBot="1" x14ac:dyDescent="0.3">
      <c r="A10" s="18" t="s">
        <v>10</v>
      </c>
      <c r="B10" s="13">
        <v>21</v>
      </c>
      <c r="C10" s="13">
        <v>37</v>
      </c>
    </row>
    <row r="11" spans="1:3" ht="30.75" thickBot="1" x14ac:dyDescent="0.3">
      <c r="A11" s="18" t="s">
        <v>11</v>
      </c>
      <c r="B11" s="13">
        <v>9.52</v>
      </c>
      <c r="C11" s="13">
        <v>18.920000000000002</v>
      </c>
    </row>
    <row r="12" spans="1:3" ht="30.75" thickBot="1" x14ac:dyDescent="0.3">
      <c r="A12" s="19" t="s">
        <v>12</v>
      </c>
      <c r="B12" s="14"/>
      <c r="C12" s="14"/>
    </row>
    <row r="13" spans="1:3" ht="15.75" thickBot="1" x14ac:dyDescent="0.3">
      <c r="A13" s="18" t="s">
        <v>13</v>
      </c>
      <c r="B13" s="12">
        <v>2842</v>
      </c>
      <c r="C13" s="12">
        <v>3766</v>
      </c>
    </row>
    <row r="14" spans="1:3" ht="15.75" thickBot="1" x14ac:dyDescent="0.3">
      <c r="A14" s="18" t="s">
        <v>14</v>
      </c>
      <c r="B14" s="13">
        <v>976</v>
      </c>
      <c r="C14" s="12">
        <v>1779</v>
      </c>
    </row>
    <row r="15" spans="1:3" ht="15.75" thickBot="1" x14ac:dyDescent="0.3">
      <c r="A15" s="18" t="s">
        <v>15</v>
      </c>
      <c r="B15" s="12">
        <v>3498</v>
      </c>
      <c r="C15" s="12">
        <v>4299</v>
      </c>
    </row>
    <row r="16" spans="1:3" x14ac:dyDescent="0.25">
      <c r="A16" s="20"/>
    </row>
    <row r="17" spans="1:1" x14ac:dyDescent="0.25">
      <c r="A17" s="20" t="s">
        <v>16</v>
      </c>
    </row>
    <row r="18" spans="1:1" ht="17.25" x14ac:dyDescent="0.25">
      <c r="A18" s="21" t="s">
        <v>21</v>
      </c>
    </row>
    <row r="19" spans="1:1" x14ac:dyDescent="0.25">
      <c r="A19" s="20" t="s">
        <v>17</v>
      </c>
    </row>
    <row r="20" spans="1:1" x14ac:dyDescent="0.25">
      <c r="A20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F7" sqref="F7"/>
    </sheetView>
  </sheetViews>
  <sheetFormatPr baseColWidth="10" defaultColWidth="11.42578125" defaultRowHeight="15" x14ac:dyDescent="0.25"/>
  <cols>
    <col min="1" max="1" width="32.140625" style="5" customWidth="1"/>
    <col min="2" max="16384" width="11.42578125" style="2"/>
  </cols>
  <sheetData>
    <row r="1" spans="1:3" x14ac:dyDescent="0.25">
      <c r="A1" s="16" t="s">
        <v>22</v>
      </c>
    </row>
    <row r="2" spans="1:3" ht="15.75" thickBot="1" x14ac:dyDescent="0.3">
      <c r="A2" s="25"/>
    </row>
    <row r="3" spans="1:3" ht="15.75" thickBot="1" x14ac:dyDescent="0.3">
      <c r="A3" s="26" t="s">
        <v>23</v>
      </c>
      <c r="B3" s="23">
        <v>2020</v>
      </c>
      <c r="C3" s="23">
        <v>2021</v>
      </c>
    </row>
    <row r="4" spans="1:3" ht="30.75" thickBot="1" x14ac:dyDescent="0.3">
      <c r="A4" s="24" t="s">
        <v>24</v>
      </c>
      <c r="B4" s="12">
        <v>1198</v>
      </c>
      <c r="C4" s="12">
        <v>2735</v>
      </c>
    </row>
    <row r="5" spans="1:3" ht="30.75" thickBot="1" x14ac:dyDescent="0.3">
      <c r="A5" s="24" t="s">
        <v>25</v>
      </c>
      <c r="B5" s="13">
        <v>16</v>
      </c>
      <c r="C5" s="13">
        <v>17</v>
      </c>
    </row>
    <row r="6" spans="1:3" ht="30.75" thickBot="1" x14ac:dyDescent="0.3">
      <c r="A6" s="24" t="s">
        <v>26</v>
      </c>
      <c r="B6" s="12">
        <v>3427</v>
      </c>
      <c r="C6" s="12">
        <v>9042</v>
      </c>
    </row>
    <row r="7" spans="1:3" ht="30.75" thickBot="1" x14ac:dyDescent="0.3">
      <c r="A7" s="24" t="s">
        <v>27</v>
      </c>
      <c r="B7" s="13">
        <v>334</v>
      </c>
      <c r="C7" s="13">
        <v>605</v>
      </c>
    </row>
    <row r="8" spans="1:3" x14ac:dyDescent="0.25">
      <c r="A8" s="20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11.42578125" style="5"/>
    <col min="2" max="3" width="11.42578125" style="2"/>
    <col min="4" max="4" width="16.28515625" style="2" customWidth="1"/>
    <col min="5" max="6" width="11.42578125" style="2"/>
    <col min="7" max="7" width="16.7109375" style="2" customWidth="1"/>
    <col min="8" max="16384" width="11.42578125" style="2"/>
  </cols>
  <sheetData>
    <row r="1" spans="1:7" ht="15.75" thickBot="1" x14ac:dyDescent="0.3">
      <c r="A1" s="16" t="s">
        <v>28</v>
      </c>
    </row>
    <row r="2" spans="1:7" ht="15.75" thickBot="1" x14ac:dyDescent="0.3">
      <c r="A2" s="34"/>
      <c r="B2" s="28">
        <v>2020</v>
      </c>
      <c r="C2" s="28"/>
      <c r="D2" s="28"/>
      <c r="E2" s="29"/>
      <c r="F2" s="29">
        <v>2021</v>
      </c>
      <c r="G2" s="29"/>
    </row>
    <row r="3" spans="1:7" ht="30.75" thickBot="1" x14ac:dyDescent="0.3">
      <c r="A3" s="24"/>
      <c r="B3" s="31" t="s">
        <v>29</v>
      </c>
      <c r="C3" s="31" t="s">
        <v>30</v>
      </c>
      <c r="D3" s="31" t="s">
        <v>31</v>
      </c>
      <c r="E3" s="31" t="s">
        <v>29</v>
      </c>
      <c r="F3" s="31" t="s">
        <v>30</v>
      </c>
      <c r="G3" s="31" t="s">
        <v>31</v>
      </c>
    </row>
    <row r="4" spans="1:7" ht="30.75" thickBot="1" x14ac:dyDescent="0.3">
      <c r="A4" s="24" t="s">
        <v>32</v>
      </c>
      <c r="B4" s="13"/>
      <c r="C4" s="13">
        <v>155</v>
      </c>
      <c r="D4" s="13">
        <v>3</v>
      </c>
      <c r="E4" s="13"/>
      <c r="F4" s="13">
        <v>113</v>
      </c>
      <c r="G4" s="13"/>
    </row>
    <row r="5" spans="1:7" ht="30.75" thickBot="1" x14ac:dyDescent="0.3">
      <c r="A5" s="24" t="s">
        <v>33</v>
      </c>
      <c r="B5" s="13"/>
      <c r="C5" s="12">
        <v>6663</v>
      </c>
      <c r="D5" s="13">
        <v>328</v>
      </c>
      <c r="E5" s="13"/>
      <c r="F5" s="12">
        <v>12944</v>
      </c>
      <c r="G5" s="13">
        <v>45</v>
      </c>
    </row>
    <row r="6" spans="1:7" ht="45.75" thickBot="1" x14ac:dyDescent="0.3">
      <c r="A6" s="35" t="s">
        <v>34</v>
      </c>
      <c r="B6" s="32">
        <v>136</v>
      </c>
      <c r="C6" s="33">
        <v>6818</v>
      </c>
      <c r="D6" s="32">
        <v>331</v>
      </c>
      <c r="E6" s="32">
        <v>271</v>
      </c>
      <c r="F6" s="33">
        <v>13057</v>
      </c>
      <c r="G6" s="32">
        <v>45</v>
      </c>
    </row>
    <row r="7" spans="1:7" x14ac:dyDescent="0.25">
      <c r="A7" s="20" t="s">
        <v>16</v>
      </c>
    </row>
    <row r="8" spans="1:7" x14ac:dyDescent="0.25">
      <c r="A8" s="20" t="s">
        <v>35</v>
      </c>
    </row>
    <row r="9" spans="1:7" x14ac:dyDescent="0.25">
      <c r="A9" s="36"/>
    </row>
    <row r="10" spans="1:7" x14ac:dyDescent="0.25">
      <c r="A10" s="36" t="s">
        <v>36</v>
      </c>
    </row>
    <row r="11" spans="1:7" x14ac:dyDescent="0.25">
      <c r="A11" s="36" t="s">
        <v>37</v>
      </c>
    </row>
    <row r="12" spans="1:7" x14ac:dyDescent="0.25">
      <c r="A12" s="36" t="s">
        <v>38</v>
      </c>
    </row>
  </sheetData>
  <mergeCells count="1">
    <mergeCell ref="B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E18" sqref="E18"/>
    </sheetView>
  </sheetViews>
  <sheetFormatPr baseColWidth="10" defaultColWidth="11.42578125" defaultRowHeight="15" x14ac:dyDescent="0.25"/>
  <cols>
    <col min="1" max="1" width="24.7109375" style="5" customWidth="1"/>
    <col min="2" max="16384" width="11.42578125" style="2"/>
  </cols>
  <sheetData>
    <row r="1" spans="1:3" ht="15.75" thickBot="1" x14ac:dyDescent="0.3">
      <c r="A1" s="16" t="s">
        <v>39</v>
      </c>
    </row>
    <row r="2" spans="1:3" ht="15.75" thickBot="1" x14ac:dyDescent="0.3">
      <c r="A2" s="39" t="s">
        <v>40</v>
      </c>
      <c r="B2" s="38">
        <v>2020</v>
      </c>
      <c r="C2" s="38">
        <v>2021</v>
      </c>
    </row>
    <row r="3" spans="1:3" ht="30.75" thickBot="1" x14ac:dyDescent="0.3">
      <c r="A3" s="24" t="s">
        <v>41</v>
      </c>
      <c r="B3" s="13">
        <v>12</v>
      </c>
      <c r="C3" s="13">
        <v>40</v>
      </c>
    </row>
    <row r="4" spans="1:3" x14ac:dyDescent="0.25">
      <c r="A4" s="20" t="s">
        <v>42</v>
      </c>
    </row>
    <row r="5" spans="1:3" x14ac:dyDescent="0.25">
      <c r="A5" s="2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E9" sqref="E9"/>
    </sheetView>
  </sheetViews>
  <sheetFormatPr baseColWidth="10" defaultColWidth="11.42578125" defaultRowHeight="15" x14ac:dyDescent="0.25"/>
  <cols>
    <col min="1" max="1" width="27.140625" style="48" customWidth="1"/>
    <col min="2" max="16384" width="11.42578125" style="2"/>
  </cols>
  <sheetData>
    <row r="1" spans="1:3" ht="15.75" thickBot="1" x14ac:dyDescent="0.3">
      <c r="A1" s="46" t="s">
        <v>43</v>
      </c>
    </row>
    <row r="2" spans="1:3" x14ac:dyDescent="0.25">
      <c r="A2" s="40" t="s">
        <v>44</v>
      </c>
      <c r="B2" s="41" t="s">
        <v>45</v>
      </c>
      <c r="C2" s="41"/>
    </row>
    <row r="3" spans="1:3" x14ac:dyDescent="0.25">
      <c r="A3" s="42"/>
      <c r="B3" s="43" t="s">
        <v>46</v>
      </c>
      <c r="C3" s="43"/>
    </row>
    <row r="4" spans="1:3" ht="15.75" thickBot="1" x14ac:dyDescent="0.3">
      <c r="A4" s="44"/>
      <c r="B4" s="45">
        <v>2020</v>
      </c>
      <c r="C4" s="45">
        <v>2021</v>
      </c>
    </row>
    <row r="5" spans="1:3" ht="15.75" thickBot="1" x14ac:dyDescent="0.3">
      <c r="A5" s="24" t="s">
        <v>47</v>
      </c>
      <c r="B5" s="12">
        <v>449093</v>
      </c>
      <c r="C5" s="12">
        <v>560710</v>
      </c>
    </row>
    <row r="6" spans="1:3" ht="15.75" thickBot="1" x14ac:dyDescent="0.3">
      <c r="A6" s="24" t="s">
        <v>48</v>
      </c>
      <c r="B6" s="12">
        <v>6322</v>
      </c>
      <c r="C6" s="12">
        <v>8283</v>
      </c>
    </row>
    <row r="7" spans="1:3" ht="15.75" thickBot="1" x14ac:dyDescent="0.3">
      <c r="A7" s="24" t="s">
        <v>49</v>
      </c>
      <c r="B7" s="12">
        <v>4529</v>
      </c>
      <c r="C7" s="12">
        <v>6909</v>
      </c>
    </row>
    <row r="8" spans="1:3" ht="15.75" thickBot="1" x14ac:dyDescent="0.3">
      <c r="A8" s="24" t="s">
        <v>50</v>
      </c>
      <c r="B8" s="13">
        <v>50</v>
      </c>
      <c r="C8" s="13">
        <v>105</v>
      </c>
    </row>
    <row r="9" spans="1:3" ht="30.75" thickBot="1" x14ac:dyDescent="0.3">
      <c r="A9" s="24" t="s">
        <v>51</v>
      </c>
      <c r="B9" s="12">
        <v>9877</v>
      </c>
      <c r="C9" s="12">
        <v>15846</v>
      </c>
    </row>
    <row r="10" spans="1:3" ht="15.75" thickBot="1" x14ac:dyDescent="0.3">
      <c r="A10" s="24" t="s">
        <v>52</v>
      </c>
      <c r="B10" s="12">
        <v>1371</v>
      </c>
      <c r="C10" s="12">
        <v>1813</v>
      </c>
    </row>
    <row r="11" spans="1:3" ht="15.75" thickBot="1" x14ac:dyDescent="0.3">
      <c r="A11" s="24" t="s">
        <v>53</v>
      </c>
      <c r="B11" s="12">
        <v>3326</v>
      </c>
      <c r="C11" s="12">
        <v>5016</v>
      </c>
    </row>
    <row r="12" spans="1:3" ht="15.75" thickBot="1" x14ac:dyDescent="0.3">
      <c r="A12" s="24" t="s">
        <v>54</v>
      </c>
      <c r="B12" s="12">
        <v>1210</v>
      </c>
      <c r="C12" s="12">
        <v>2706</v>
      </c>
    </row>
    <row r="13" spans="1:3" ht="15.75" thickBot="1" x14ac:dyDescent="0.3">
      <c r="A13" s="24" t="s">
        <v>55</v>
      </c>
      <c r="B13" s="13">
        <v>359</v>
      </c>
      <c r="C13" s="13">
        <v>733</v>
      </c>
    </row>
    <row r="14" spans="1:3" x14ac:dyDescent="0.25">
      <c r="A14" s="47"/>
    </row>
    <row r="15" spans="1:3" x14ac:dyDescent="0.25">
      <c r="A15" s="47" t="s">
        <v>16</v>
      </c>
    </row>
  </sheetData>
  <mergeCells count="3">
    <mergeCell ref="A2:A4"/>
    <mergeCell ref="B2:C2"/>
    <mergeCell ref="B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H18" sqref="H18"/>
    </sheetView>
  </sheetViews>
  <sheetFormatPr baseColWidth="10" defaultColWidth="11.42578125" defaultRowHeight="15" x14ac:dyDescent="0.25"/>
  <cols>
    <col min="1" max="1" width="30" style="5" customWidth="1"/>
    <col min="2" max="16384" width="11.42578125" style="2"/>
  </cols>
  <sheetData>
    <row r="1" spans="1:6" ht="15.75" thickBot="1" x14ac:dyDescent="0.3">
      <c r="A1" s="49" t="s">
        <v>56</v>
      </c>
    </row>
    <row r="2" spans="1:6" ht="60.75" thickBot="1" x14ac:dyDescent="0.3">
      <c r="A2" s="52" t="s">
        <v>57</v>
      </c>
      <c r="B2" s="38" t="s">
        <v>58</v>
      </c>
      <c r="C2" s="38" t="s">
        <v>59</v>
      </c>
      <c r="D2" s="38" t="s">
        <v>60</v>
      </c>
      <c r="E2" s="38" t="s">
        <v>61</v>
      </c>
      <c r="F2" s="38" t="s">
        <v>62</v>
      </c>
    </row>
    <row r="3" spans="1:6" ht="15.75" thickBot="1" x14ac:dyDescent="0.3">
      <c r="A3" s="53" t="s">
        <v>63</v>
      </c>
      <c r="B3" s="12">
        <v>17561</v>
      </c>
      <c r="C3" s="50">
        <v>505</v>
      </c>
      <c r="D3" s="13">
        <v>0</v>
      </c>
      <c r="E3" s="51">
        <v>18066</v>
      </c>
      <c r="F3" s="13">
        <v>0.03</v>
      </c>
    </row>
    <row r="4" spans="1:6" ht="15.75" thickBot="1" x14ac:dyDescent="0.3">
      <c r="A4" s="53" t="s">
        <v>64</v>
      </c>
      <c r="B4" s="12">
        <v>18297</v>
      </c>
      <c r="C4" s="50">
        <v>6</v>
      </c>
      <c r="D4" s="13">
        <v>0</v>
      </c>
      <c r="E4" s="51">
        <v>18303</v>
      </c>
      <c r="F4" s="13">
        <v>0</v>
      </c>
    </row>
    <row r="5" spans="1:6" ht="15.75" thickBot="1" x14ac:dyDescent="0.3">
      <c r="A5" s="53" t="s">
        <v>65</v>
      </c>
      <c r="B5" s="13">
        <v>479</v>
      </c>
      <c r="C5" s="50">
        <v>10</v>
      </c>
      <c r="D5" s="13">
        <v>0</v>
      </c>
      <c r="E5" s="50">
        <v>489</v>
      </c>
      <c r="F5" s="13">
        <v>0.02</v>
      </c>
    </row>
    <row r="6" spans="1:6" ht="15.75" thickBot="1" x14ac:dyDescent="0.3">
      <c r="A6" s="53" t="s">
        <v>66</v>
      </c>
      <c r="B6" s="12">
        <v>6099</v>
      </c>
      <c r="C6" s="51">
        <v>8633</v>
      </c>
      <c r="D6" s="13">
        <v>5.46</v>
      </c>
      <c r="E6" s="51">
        <v>14732</v>
      </c>
      <c r="F6" s="13">
        <v>1.42</v>
      </c>
    </row>
    <row r="7" spans="1:6" ht="15.75" thickBot="1" x14ac:dyDescent="0.3">
      <c r="A7" s="53" t="s">
        <v>67</v>
      </c>
      <c r="B7" s="13">
        <v>620</v>
      </c>
      <c r="C7" s="51">
        <v>2796</v>
      </c>
      <c r="D7" s="13">
        <v>0</v>
      </c>
      <c r="E7" s="51">
        <v>3416</v>
      </c>
      <c r="F7" s="13">
        <v>4.51</v>
      </c>
    </row>
    <row r="8" spans="1:6" ht="15.75" thickBot="1" x14ac:dyDescent="0.3">
      <c r="A8" s="53" t="s">
        <v>68</v>
      </c>
      <c r="B8" s="13">
        <v>104</v>
      </c>
      <c r="C8" s="50">
        <v>299</v>
      </c>
      <c r="D8" s="13">
        <v>0.96</v>
      </c>
      <c r="E8" s="50">
        <v>403</v>
      </c>
      <c r="F8" s="13">
        <v>2.88</v>
      </c>
    </row>
    <row r="9" spans="1:6" ht="15.75" thickBot="1" x14ac:dyDescent="0.3">
      <c r="A9" s="53" t="s">
        <v>69</v>
      </c>
      <c r="B9" s="12">
        <v>1367</v>
      </c>
      <c r="C9" s="51">
        <v>5344</v>
      </c>
      <c r="D9" s="13">
        <v>29.04</v>
      </c>
      <c r="E9" s="51">
        <v>6711</v>
      </c>
      <c r="F9" s="13">
        <v>3.91</v>
      </c>
    </row>
    <row r="10" spans="1:6" ht="15.75" thickBot="1" x14ac:dyDescent="0.3">
      <c r="A10" s="53" t="s">
        <v>70</v>
      </c>
      <c r="B10" s="12">
        <v>8045</v>
      </c>
      <c r="C10" s="51">
        <v>21927</v>
      </c>
      <c r="D10" s="13">
        <v>81.22</v>
      </c>
      <c r="E10" s="51">
        <v>29972</v>
      </c>
      <c r="F10" s="13">
        <v>2.73</v>
      </c>
    </row>
    <row r="11" spans="1:6" ht="15.75" thickBot="1" x14ac:dyDescent="0.3">
      <c r="A11" s="53" t="s">
        <v>71</v>
      </c>
      <c r="B11" s="13">
        <v>654</v>
      </c>
      <c r="C11" s="51">
        <v>1121</v>
      </c>
      <c r="D11" s="13">
        <v>0</v>
      </c>
      <c r="E11" s="51">
        <v>1775</v>
      </c>
      <c r="F11" s="13">
        <v>1.71</v>
      </c>
    </row>
    <row r="12" spans="1:6" ht="15.75" thickBot="1" x14ac:dyDescent="0.3">
      <c r="A12" s="53" t="s">
        <v>72</v>
      </c>
      <c r="B12" s="13">
        <v>169</v>
      </c>
      <c r="C12" s="50">
        <v>776</v>
      </c>
      <c r="D12" s="13">
        <v>0</v>
      </c>
      <c r="E12" s="50">
        <v>945</v>
      </c>
      <c r="F12" s="13">
        <v>4.59</v>
      </c>
    </row>
    <row r="13" spans="1:6" ht="15.75" thickBot="1" x14ac:dyDescent="0.3">
      <c r="A13" s="53" t="s">
        <v>73</v>
      </c>
      <c r="B13" s="13">
        <v>116</v>
      </c>
      <c r="C13" s="50">
        <v>600</v>
      </c>
      <c r="D13" s="13">
        <v>0</v>
      </c>
      <c r="E13" s="50">
        <v>716</v>
      </c>
      <c r="F13" s="13">
        <v>5.17</v>
      </c>
    </row>
    <row r="14" spans="1:6" ht="15.75" thickBot="1" x14ac:dyDescent="0.3">
      <c r="A14" s="53" t="s">
        <v>74</v>
      </c>
      <c r="B14" s="12">
        <v>2546</v>
      </c>
      <c r="C14" s="51">
        <v>9113</v>
      </c>
      <c r="D14" s="13">
        <v>95.56</v>
      </c>
      <c r="E14" s="51">
        <v>11659</v>
      </c>
      <c r="F14" s="13">
        <v>3.58</v>
      </c>
    </row>
    <row r="15" spans="1:6" ht="15.75" thickBot="1" x14ac:dyDescent="0.3">
      <c r="A15" s="53" t="s">
        <v>75</v>
      </c>
      <c r="B15" s="12">
        <v>4609</v>
      </c>
      <c r="C15" s="51">
        <v>9920</v>
      </c>
      <c r="D15" s="13">
        <v>0</v>
      </c>
      <c r="E15" s="51">
        <v>14529</v>
      </c>
      <c r="F15" s="13">
        <v>2.15</v>
      </c>
    </row>
    <row r="16" spans="1:6" ht="15.75" thickBot="1" x14ac:dyDescent="0.3">
      <c r="A16" s="53" t="s">
        <v>76</v>
      </c>
      <c r="B16" s="13">
        <v>609</v>
      </c>
      <c r="C16" s="51">
        <v>1698</v>
      </c>
      <c r="D16" s="13">
        <v>1.31</v>
      </c>
      <c r="E16" s="51">
        <v>2307</v>
      </c>
      <c r="F16" s="13">
        <v>2.79</v>
      </c>
    </row>
    <row r="17" spans="1:6" ht="15.75" thickBot="1" x14ac:dyDescent="0.3">
      <c r="A17" s="53" t="s">
        <v>77</v>
      </c>
      <c r="B17" s="13">
        <v>146</v>
      </c>
      <c r="C17" s="50">
        <v>0</v>
      </c>
      <c r="D17" s="13">
        <v>0</v>
      </c>
      <c r="E17" s="50">
        <v>146</v>
      </c>
      <c r="F17" s="13">
        <v>0</v>
      </c>
    </row>
    <row r="18" spans="1:6" ht="15.75" thickBot="1" x14ac:dyDescent="0.3">
      <c r="A18" s="53" t="s">
        <v>78</v>
      </c>
      <c r="B18" s="12">
        <v>2697</v>
      </c>
      <c r="C18" s="51">
        <v>4145</v>
      </c>
      <c r="D18" s="13">
        <v>0</v>
      </c>
      <c r="E18" s="51">
        <v>6842</v>
      </c>
      <c r="F18" s="13">
        <v>1.54</v>
      </c>
    </row>
    <row r="19" spans="1:6" ht="15.75" thickBot="1" x14ac:dyDescent="0.3">
      <c r="A19" s="53" t="s">
        <v>79</v>
      </c>
      <c r="B19" s="13">
        <v>487</v>
      </c>
      <c r="C19" s="51">
        <v>2451</v>
      </c>
      <c r="D19" s="13">
        <v>66.739999999999995</v>
      </c>
      <c r="E19" s="51">
        <v>2938</v>
      </c>
      <c r="F19" s="13">
        <v>5.03</v>
      </c>
    </row>
    <row r="20" spans="1:6" ht="15.75" thickBot="1" x14ac:dyDescent="0.3">
      <c r="A20" s="53" t="s">
        <v>80</v>
      </c>
      <c r="B20" s="12">
        <v>5773</v>
      </c>
      <c r="C20" s="51">
        <v>11791</v>
      </c>
      <c r="D20" s="13">
        <v>9.8000000000000007</v>
      </c>
      <c r="E20" s="51">
        <v>17564</v>
      </c>
      <c r="F20" s="13">
        <v>2.04</v>
      </c>
    </row>
    <row r="21" spans="1:6" ht="15.75" thickBot="1" x14ac:dyDescent="0.3">
      <c r="A21" s="53" t="s">
        <v>81</v>
      </c>
      <c r="B21" s="12">
        <v>2051</v>
      </c>
      <c r="C21" s="51">
        <v>3066</v>
      </c>
      <c r="D21" s="13">
        <v>11.31</v>
      </c>
      <c r="E21" s="51">
        <v>5117</v>
      </c>
      <c r="F21" s="13">
        <v>1.49</v>
      </c>
    </row>
    <row r="22" spans="1:6" x14ac:dyDescent="0.25">
      <c r="A22" s="58" t="s">
        <v>83</v>
      </c>
      <c r="B22" s="59">
        <f>SUM(B3:B21)</f>
        <v>72429</v>
      </c>
      <c r="C22" s="59">
        <f t="shared" ref="C22:F22" si="0">SUM(C3:C21)</f>
        <v>84201</v>
      </c>
      <c r="D22" s="60">
        <v>14.95</v>
      </c>
      <c r="E22" s="59">
        <f t="shared" si="0"/>
        <v>156630</v>
      </c>
      <c r="F22" s="60">
        <v>1.1599999999999999</v>
      </c>
    </row>
    <row r="23" spans="1:6" s="57" customFormat="1" x14ac:dyDescent="0.25">
      <c r="A23" s="54"/>
      <c r="B23" s="55"/>
      <c r="C23" s="55"/>
      <c r="D23" s="56"/>
      <c r="E23" s="55"/>
      <c r="F23" s="56"/>
    </row>
    <row r="24" spans="1:6" x14ac:dyDescent="0.25">
      <c r="A24" s="15" t="s">
        <v>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18" sqref="C18"/>
    </sheetView>
  </sheetViews>
  <sheetFormatPr baseColWidth="10" defaultColWidth="11.42578125" defaultRowHeight="15" x14ac:dyDescent="0.25"/>
  <cols>
    <col min="1" max="1" width="31.85546875" style="5" customWidth="1"/>
    <col min="2" max="3" width="19.85546875" style="2" customWidth="1"/>
    <col min="4" max="16384" width="11.42578125" style="2"/>
  </cols>
  <sheetData>
    <row r="1" spans="1:3" ht="15.75" thickBot="1" x14ac:dyDescent="0.3">
      <c r="A1" s="16" t="s">
        <v>84</v>
      </c>
    </row>
    <row r="2" spans="1:3" ht="75.75" thickBot="1" x14ac:dyDescent="0.3">
      <c r="A2" s="39" t="s">
        <v>57</v>
      </c>
      <c r="B2" s="62" t="s">
        <v>85</v>
      </c>
      <c r="C2" s="62" t="s">
        <v>86</v>
      </c>
    </row>
    <row r="3" spans="1:3" ht="15.75" thickBot="1" x14ac:dyDescent="0.3">
      <c r="A3" s="24" t="s">
        <v>87</v>
      </c>
      <c r="B3" s="13">
        <v>279</v>
      </c>
      <c r="C3" s="13">
        <v>0</v>
      </c>
    </row>
    <row r="4" spans="1:3" ht="15.75" thickBot="1" x14ac:dyDescent="0.3">
      <c r="A4" s="24" t="s">
        <v>88</v>
      </c>
      <c r="B4" s="13">
        <v>377</v>
      </c>
      <c r="C4" s="13">
        <v>0</v>
      </c>
    </row>
    <row r="5" spans="1:3" ht="15.75" thickBot="1" x14ac:dyDescent="0.3">
      <c r="A5" s="24" t="s">
        <v>70</v>
      </c>
      <c r="B5" s="13">
        <v>639</v>
      </c>
      <c r="C5" s="13">
        <v>921</v>
      </c>
    </row>
    <row r="6" spans="1:3" ht="15.75" thickBot="1" x14ac:dyDescent="0.3">
      <c r="A6" s="24" t="s">
        <v>74</v>
      </c>
      <c r="B6" s="13">
        <v>191</v>
      </c>
      <c r="C6" s="13">
        <v>110</v>
      </c>
    </row>
    <row r="7" spans="1:3" ht="15.75" thickBot="1" x14ac:dyDescent="0.3">
      <c r="A7" s="24" t="s">
        <v>79</v>
      </c>
      <c r="B7" s="13">
        <v>330</v>
      </c>
      <c r="C7" s="13">
        <v>0</v>
      </c>
    </row>
    <row r="8" spans="1:3" ht="15.75" thickBot="1" x14ac:dyDescent="0.3">
      <c r="A8" s="24" t="s">
        <v>80</v>
      </c>
      <c r="B8" s="13">
        <v>543</v>
      </c>
      <c r="C8" s="13">
        <v>0</v>
      </c>
    </row>
    <row r="9" spans="1:3" ht="15.75" thickBot="1" x14ac:dyDescent="0.3">
      <c r="A9" s="24" t="s">
        <v>81</v>
      </c>
      <c r="B9" s="13">
        <v>212</v>
      </c>
      <c r="C9" s="13">
        <v>0</v>
      </c>
    </row>
    <row r="10" spans="1:3" ht="15.75" thickBot="1" x14ac:dyDescent="0.3">
      <c r="A10" s="35" t="s">
        <v>83</v>
      </c>
      <c r="B10" s="33">
        <v>2571</v>
      </c>
      <c r="C10" s="33">
        <v>1031</v>
      </c>
    </row>
    <row r="11" spans="1:3" x14ac:dyDescent="0.25">
      <c r="A11" s="20" t="s">
        <v>89</v>
      </c>
    </row>
    <row r="12" spans="1:3" x14ac:dyDescent="0.25">
      <c r="A12" s="20" t="s">
        <v>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B22" zoomScale="95" zoomScaleNormal="95" workbookViewId="0">
      <selection activeCell="E7" sqref="E7"/>
    </sheetView>
  </sheetViews>
  <sheetFormatPr baseColWidth="10" defaultColWidth="11.42578125" defaultRowHeight="15" x14ac:dyDescent="0.25"/>
  <cols>
    <col min="1" max="2" width="11.42578125" style="5"/>
    <col min="3" max="3" width="28.85546875" style="80" customWidth="1"/>
    <col min="4" max="16384" width="11.42578125" style="2"/>
  </cols>
  <sheetData>
    <row r="1" spans="2:7" x14ac:dyDescent="0.25">
      <c r="B1" s="78" t="s">
        <v>91</v>
      </c>
    </row>
    <row r="2" spans="2:7" x14ac:dyDescent="0.25">
      <c r="B2" s="78"/>
    </row>
    <row r="3" spans="2:7" ht="30.75" thickBot="1" x14ac:dyDescent="0.3">
      <c r="B3" s="64" t="s">
        <v>92</v>
      </c>
      <c r="C3" s="64" t="s">
        <v>93</v>
      </c>
      <c r="D3" s="65" t="s">
        <v>94</v>
      </c>
      <c r="E3" s="65" t="s">
        <v>95</v>
      </c>
      <c r="F3" s="65" t="s">
        <v>96</v>
      </c>
      <c r="G3" s="65" t="s">
        <v>97</v>
      </c>
    </row>
    <row r="4" spans="2:7" ht="45.75" thickBot="1" x14ac:dyDescent="0.3">
      <c r="B4" s="66">
        <v>862</v>
      </c>
      <c r="C4" s="67" t="s">
        <v>98</v>
      </c>
      <c r="D4" s="68">
        <v>607</v>
      </c>
      <c r="E4" s="69">
        <v>0.3332</v>
      </c>
      <c r="F4" s="68">
        <v>15.46</v>
      </c>
      <c r="G4" s="70">
        <v>0.69730000000000003</v>
      </c>
    </row>
    <row r="5" spans="2:7" ht="15.75" thickBot="1" x14ac:dyDescent="0.3">
      <c r="B5" s="71">
        <v>194</v>
      </c>
      <c r="C5" s="67" t="s">
        <v>99</v>
      </c>
      <c r="D5" s="72">
        <v>241</v>
      </c>
      <c r="E5" s="69">
        <v>0.1323</v>
      </c>
      <c r="F5" s="72">
        <v>11.22</v>
      </c>
      <c r="G5" s="70">
        <v>0.59809999999999997</v>
      </c>
    </row>
    <row r="6" spans="2:7" ht="30.75" thickBot="1" x14ac:dyDescent="0.3">
      <c r="B6" s="66">
        <v>463</v>
      </c>
      <c r="C6" s="67" t="s">
        <v>100</v>
      </c>
      <c r="D6" s="68">
        <v>154</v>
      </c>
      <c r="E6" s="69">
        <v>8.4500000000000006E-2</v>
      </c>
      <c r="F6" s="68">
        <v>9.93</v>
      </c>
      <c r="G6" s="70">
        <v>0.51949999999999996</v>
      </c>
    </row>
    <row r="7" spans="2:7" ht="30.75" thickBot="1" x14ac:dyDescent="0.3">
      <c r="B7" s="71">
        <v>140</v>
      </c>
      <c r="C7" s="67" t="s">
        <v>101</v>
      </c>
      <c r="D7" s="72">
        <v>78</v>
      </c>
      <c r="E7" s="69">
        <v>4.2799999999999998E-2</v>
      </c>
      <c r="F7" s="72">
        <v>11.05</v>
      </c>
      <c r="G7" s="70">
        <v>0.63749999999999996</v>
      </c>
    </row>
    <row r="8" spans="2:7" ht="15.75" thickBot="1" x14ac:dyDescent="0.3">
      <c r="B8" s="66">
        <v>139</v>
      </c>
      <c r="C8" s="67" t="s">
        <v>102</v>
      </c>
      <c r="D8" s="68">
        <v>70</v>
      </c>
      <c r="E8" s="69">
        <v>3.8399999999999997E-2</v>
      </c>
      <c r="F8" s="68">
        <v>9.5</v>
      </c>
      <c r="G8" s="70">
        <v>0.59309999999999996</v>
      </c>
    </row>
    <row r="9" spans="2:7" ht="45.75" thickBot="1" x14ac:dyDescent="0.3">
      <c r="B9" s="71">
        <v>137</v>
      </c>
      <c r="C9" s="67" t="s">
        <v>103</v>
      </c>
      <c r="D9" s="72">
        <v>44</v>
      </c>
      <c r="E9" s="69">
        <v>2.41E-2</v>
      </c>
      <c r="F9" s="72">
        <v>14.36</v>
      </c>
      <c r="G9" s="70">
        <v>0.8226</v>
      </c>
    </row>
    <row r="10" spans="2:7" ht="15.75" thickBot="1" x14ac:dyDescent="0.3">
      <c r="B10" s="66">
        <v>380</v>
      </c>
      <c r="C10" s="67" t="s">
        <v>104</v>
      </c>
      <c r="D10" s="68">
        <v>44</v>
      </c>
      <c r="E10" s="69">
        <v>2.41E-2</v>
      </c>
      <c r="F10" s="68">
        <v>67.680000000000007</v>
      </c>
      <c r="G10" s="70">
        <v>0.71</v>
      </c>
    </row>
    <row r="11" spans="2:7" ht="60.75" thickBot="1" x14ac:dyDescent="0.3">
      <c r="B11" s="71">
        <v>144</v>
      </c>
      <c r="C11" s="67" t="s">
        <v>105</v>
      </c>
      <c r="D11" s="72">
        <v>41</v>
      </c>
      <c r="E11" s="69">
        <v>2.2499999999999999E-2</v>
      </c>
      <c r="F11" s="72">
        <v>9.17</v>
      </c>
      <c r="G11" s="70">
        <v>0.57399999999999995</v>
      </c>
    </row>
    <row r="12" spans="2:7" ht="30.75" thickBot="1" x14ac:dyDescent="0.3">
      <c r="B12" s="66">
        <v>720</v>
      </c>
      <c r="C12" s="67" t="s">
        <v>106</v>
      </c>
      <c r="D12" s="68">
        <v>37</v>
      </c>
      <c r="E12" s="69">
        <v>2.0299999999999999E-2</v>
      </c>
      <c r="F12" s="68">
        <v>14.03</v>
      </c>
      <c r="G12" s="70">
        <v>0.88439999999999996</v>
      </c>
    </row>
    <row r="13" spans="2:7" ht="45.75" thickBot="1" x14ac:dyDescent="0.3">
      <c r="B13" s="71">
        <v>501</v>
      </c>
      <c r="C13" s="67" t="s">
        <v>107</v>
      </c>
      <c r="D13" s="72">
        <v>26</v>
      </c>
      <c r="E13" s="69">
        <v>1.43E-2</v>
      </c>
      <c r="F13" s="72">
        <v>1.31</v>
      </c>
      <c r="G13" s="70">
        <v>0.38640000000000002</v>
      </c>
    </row>
    <row r="14" spans="2:7" ht="45.75" thickBot="1" x14ac:dyDescent="0.3">
      <c r="B14" s="66">
        <v>42</v>
      </c>
      <c r="C14" s="67" t="s">
        <v>108</v>
      </c>
      <c r="D14" s="68">
        <v>23</v>
      </c>
      <c r="E14" s="69">
        <v>1.26E-2</v>
      </c>
      <c r="F14" s="68">
        <v>18.61</v>
      </c>
      <c r="G14" s="70">
        <v>0.65700000000000003</v>
      </c>
    </row>
    <row r="15" spans="2:7" ht="60.75" thickBot="1" x14ac:dyDescent="0.3">
      <c r="B15" s="71">
        <v>351</v>
      </c>
      <c r="C15" s="67" t="s">
        <v>109</v>
      </c>
      <c r="D15" s="72">
        <v>22</v>
      </c>
      <c r="E15" s="69">
        <v>1.21E-2</v>
      </c>
      <c r="F15" s="72">
        <v>5.36</v>
      </c>
      <c r="G15" s="70">
        <v>0.4607</v>
      </c>
    </row>
    <row r="16" spans="2:7" ht="45.75" thickBot="1" x14ac:dyDescent="0.3">
      <c r="B16" s="66">
        <v>385</v>
      </c>
      <c r="C16" s="67" t="s">
        <v>110</v>
      </c>
      <c r="D16" s="68">
        <v>21</v>
      </c>
      <c r="E16" s="69">
        <v>1.15E-2</v>
      </c>
      <c r="F16" s="68">
        <v>2.38</v>
      </c>
      <c r="G16" s="70">
        <v>0.34939999999999999</v>
      </c>
    </row>
    <row r="17" spans="2:7" ht="15.75" thickBot="1" x14ac:dyDescent="0.3">
      <c r="B17" s="71">
        <v>134</v>
      </c>
      <c r="C17" s="67" t="s">
        <v>111</v>
      </c>
      <c r="D17" s="72">
        <v>17</v>
      </c>
      <c r="E17" s="69">
        <v>9.2999999999999992E-3</v>
      </c>
      <c r="F17" s="72">
        <v>12.88</v>
      </c>
      <c r="G17" s="70">
        <v>0.78439999999999999</v>
      </c>
    </row>
    <row r="18" spans="2:7" ht="30.75" thickBot="1" x14ac:dyDescent="0.3">
      <c r="B18" s="66">
        <v>254</v>
      </c>
      <c r="C18" s="67" t="s">
        <v>112</v>
      </c>
      <c r="D18" s="68">
        <v>16</v>
      </c>
      <c r="E18" s="69">
        <v>8.8000000000000005E-3</v>
      </c>
      <c r="F18" s="68">
        <v>4.1900000000000004</v>
      </c>
      <c r="G18" s="70">
        <v>0.48359999999999997</v>
      </c>
    </row>
    <row r="19" spans="2:7" ht="45.75" thickBot="1" x14ac:dyDescent="0.3">
      <c r="B19" s="71">
        <v>201</v>
      </c>
      <c r="C19" s="67" t="s">
        <v>113</v>
      </c>
      <c r="D19" s="72">
        <v>15</v>
      </c>
      <c r="E19" s="69">
        <v>8.2000000000000007E-3</v>
      </c>
      <c r="F19" s="72">
        <v>7.53</v>
      </c>
      <c r="G19" s="70">
        <v>0.52869999999999995</v>
      </c>
    </row>
    <row r="20" spans="2:7" ht="30.75" thickBot="1" x14ac:dyDescent="0.3">
      <c r="B20" s="66">
        <v>249</v>
      </c>
      <c r="C20" s="67" t="s">
        <v>114</v>
      </c>
      <c r="D20" s="68">
        <v>15</v>
      </c>
      <c r="E20" s="69">
        <v>8.2000000000000007E-3</v>
      </c>
      <c r="F20" s="68">
        <v>12.73</v>
      </c>
      <c r="G20" s="70">
        <v>0.56289999999999996</v>
      </c>
    </row>
    <row r="21" spans="2:7" ht="30.75" thickBot="1" x14ac:dyDescent="0.3">
      <c r="B21" s="71">
        <v>383</v>
      </c>
      <c r="C21" s="67" t="s">
        <v>115</v>
      </c>
      <c r="D21" s="72">
        <v>15</v>
      </c>
      <c r="E21" s="69">
        <v>8.2000000000000007E-3</v>
      </c>
      <c r="F21" s="72">
        <v>9</v>
      </c>
      <c r="G21" s="70">
        <v>0.47510000000000002</v>
      </c>
    </row>
    <row r="22" spans="2:7" ht="45.75" thickBot="1" x14ac:dyDescent="0.3">
      <c r="B22" s="66">
        <v>663</v>
      </c>
      <c r="C22" s="67" t="s">
        <v>116</v>
      </c>
      <c r="D22" s="68">
        <v>14</v>
      </c>
      <c r="E22" s="69">
        <v>7.7000000000000002E-3</v>
      </c>
      <c r="F22" s="68">
        <v>17.43</v>
      </c>
      <c r="G22" s="70">
        <v>0.53990000000000005</v>
      </c>
    </row>
    <row r="23" spans="2:7" ht="30.75" thickBot="1" x14ac:dyDescent="0.3">
      <c r="B23" s="71">
        <v>45</v>
      </c>
      <c r="C23" s="67" t="s">
        <v>117</v>
      </c>
      <c r="D23" s="72">
        <v>11</v>
      </c>
      <c r="E23" s="69">
        <v>6.0000000000000001E-3</v>
      </c>
      <c r="F23" s="72">
        <v>21.82</v>
      </c>
      <c r="G23" s="70">
        <v>0.77100000000000002</v>
      </c>
    </row>
    <row r="24" spans="2:7" ht="15.75" thickBot="1" x14ac:dyDescent="0.3">
      <c r="B24" s="66">
        <v>133</v>
      </c>
      <c r="C24" s="67" t="s">
        <v>118</v>
      </c>
      <c r="D24" s="68">
        <v>11</v>
      </c>
      <c r="E24" s="69">
        <v>6.0000000000000001E-3</v>
      </c>
      <c r="F24" s="68">
        <v>12.36</v>
      </c>
      <c r="G24" s="70">
        <v>0.72799999999999998</v>
      </c>
    </row>
    <row r="25" spans="2:7" ht="45.75" thickBot="1" x14ac:dyDescent="0.3">
      <c r="B25" s="71">
        <v>248</v>
      </c>
      <c r="C25" s="67" t="s">
        <v>119</v>
      </c>
      <c r="D25" s="72">
        <v>11</v>
      </c>
      <c r="E25" s="69">
        <v>6.0000000000000001E-3</v>
      </c>
      <c r="F25" s="72">
        <v>9.73</v>
      </c>
      <c r="G25" s="70">
        <v>0.63239999999999996</v>
      </c>
    </row>
    <row r="26" spans="2:7" ht="30.75" thickBot="1" x14ac:dyDescent="0.3">
      <c r="B26" s="66">
        <v>197</v>
      </c>
      <c r="C26" s="67" t="s">
        <v>120</v>
      </c>
      <c r="D26" s="68">
        <v>10</v>
      </c>
      <c r="E26" s="69">
        <v>5.4999999999999997E-3</v>
      </c>
      <c r="F26" s="68">
        <v>23.3</v>
      </c>
      <c r="G26" s="70">
        <v>0.77139999999999997</v>
      </c>
    </row>
    <row r="27" spans="2:7" ht="60.75" thickBot="1" x14ac:dyDescent="0.3">
      <c r="B27" s="71">
        <v>466</v>
      </c>
      <c r="C27" s="67" t="s">
        <v>121</v>
      </c>
      <c r="D27" s="72">
        <v>10</v>
      </c>
      <c r="E27" s="69">
        <v>5.4999999999999997E-3</v>
      </c>
      <c r="F27" s="72">
        <v>11.7</v>
      </c>
      <c r="G27" s="70">
        <v>0.61409999999999998</v>
      </c>
    </row>
    <row r="28" spans="2:7" ht="15.75" thickBot="1" x14ac:dyDescent="0.3">
      <c r="B28" s="66">
        <v>136</v>
      </c>
      <c r="C28" s="67" t="s">
        <v>122</v>
      </c>
      <c r="D28" s="68">
        <v>9</v>
      </c>
      <c r="E28" s="69">
        <v>4.8999999999999998E-3</v>
      </c>
      <c r="F28" s="68">
        <v>12.56</v>
      </c>
      <c r="G28" s="70">
        <v>0.91720000000000002</v>
      </c>
    </row>
    <row r="29" spans="2:7" ht="15.75" thickBot="1" x14ac:dyDescent="0.3">
      <c r="B29" s="66"/>
      <c r="C29" s="66"/>
      <c r="D29" s="73"/>
      <c r="E29" s="73"/>
      <c r="F29" s="73"/>
      <c r="G29" s="73"/>
    </row>
    <row r="30" spans="2:7" x14ac:dyDescent="0.25">
      <c r="B30" s="79"/>
      <c r="C30" s="74" t="s">
        <v>123</v>
      </c>
      <c r="D30" s="75">
        <v>1822</v>
      </c>
      <c r="E30" s="76">
        <v>1</v>
      </c>
      <c r="F30" s="77">
        <v>14.59</v>
      </c>
      <c r="G30" s="77">
        <v>0.65010000000000001</v>
      </c>
    </row>
    <row r="31" spans="2:7" x14ac:dyDescent="0.25">
      <c r="B31" s="20"/>
    </row>
    <row r="32" spans="2:7" x14ac:dyDescent="0.25">
      <c r="B32" s="20" t="s">
        <v>124</v>
      </c>
    </row>
    <row r="33" spans="2:2" x14ac:dyDescent="0.25">
      <c r="B33" s="2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19" zoomScale="84" zoomScaleNormal="84" workbookViewId="0">
      <selection activeCell="E9" sqref="E9"/>
    </sheetView>
  </sheetViews>
  <sheetFormatPr baseColWidth="10" defaultColWidth="11.42578125" defaultRowHeight="15" x14ac:dyDescent="0.25"/>
  <cols>
    <col min="1" max="1" width="11.42578125" style="5"/>
    <col min="2" max="2" width="34.42578125" style="80" customWidth="1"/>
    <col min="3" max="16384" width="11.42578125" style="2"/>
  </cols>
  <sheetData>
    <row r="1" spans="1:6" x14ac:dyDescent="0.25">
      <c r="A1" s="78" t="s">
        <v>125</v>
      </c>
    </row>
    <row r="2" spans="1:6" ht="15.75" thickBot="1" x14ac:dyDescent="0.3">
      <c r="A2" s="25"/>
    </row>
    <row r="3" spans="1:6" ht="30.75" thickBot="1" x14ac:dyDescent="0.3">
      <c r="A3" s="39" t="s">
        <v>92</v>
      </c>
      <c r="B3" s="39" t="s">
        <v>93</v>
      </c>
      <c r="C3" s="62" t="s">
        <v>94</v>
      </c>
      <c r="D3" s="62" t="s">
        <v>95</v>
      </c>
      <c r="E3" s="62" t="s">
        <v>96</v>
      </c>
      <c r="F3" s="62" t="s">
        <v>97</v>
      </c>
    </row>
    <row r="4" spans="1:6" ht="15.75" thickBot="1" x14ac:dyDescent="0.3">
      <c r="A4" s="18">
        <v>263</v>
      </c>
      <c r="B4" s="82" t="s">
        <v>126</v>
      </c>
      <c r="C4" s="13">
        <v>351</v>
      </c>
      <c r="D4" s="83">
        <v>0.13009999999999999</v>
      </c>
      <c r="E4" s="13">
        <v>1.1499999999999999</v>
      </c>
      <c r="F4" s="50">
        <v>0.81</v>
      </c>
    </row>
    <row r="5" spans="1:6" ht="30.75" thickBot="1" x14ac:dyDescent="0.3">
      <c r="A5" s="18">
        <v>302</v>
      </c>
      <c r="B5" s="82" t="s">
        <v>127</v>
      </c>
      <c r="C5" s="13">
        <v>340</v>
      </c>
      <c r="D5" s="83">
        <v>0.126</v>
      </c>
      <c r="E5" s="13">
        <v>5.04</v>
      </c>
      <c r="F5" s="50">
        <v>1.1224000000000001</v>
      </c>
    </row>
    <row r="6" spans="1:6" ht="30.75" thickBot="1" x14ac:dyDescent="0.3">
      <c r="A6" s="18">
        <v>228</v>
      </c>
      <c r="B6" s="82" t="s">
        <v>128</v>
      </c>
      <c r="C6" s="13">
        <v>248</v>
      </c>
      <c r="D6" s="83">
        <v>9.1899999999999996E-2</v>
      </c>
      <c r="E6" s="13">
        <v>1.02</v>
      </c>
      <c r="F6" s="50">
        <v>0.70720000000000005</v>
      </c>
    </row>
    <row r="7" spans="1:6" ht="15.75" thickBot="1" x14ac:dyDescent="0.3">
      <c r="A7" s="18">
        <v>301</v>
      </c>
      <c r="B7" s="82" t="s">
        <v>129</v>
      </c>
      <c r="C7" s="13">
        <v>222</v>
      </c>
      <c r="D7" s="83">
        <v>8.2299999999999998E-2</v>
      </c>
      <c r="E7" s="13">
        <v>4.71</v>
      </c>
      <c r="F7" s="50">
        <v>1.2010000000000001</v>
      </c>
    </row>
    <row r="8" spans="1:6" ht="45.75" thickBot="1" x14ac:dyDescent="0.3">
      <c r="A8" s="18">
        <v>315</v>
      </c>
      <c r="B8" s="82" t="s">
        <v>130</v>
      </c>
      <c r="C8" s="13">
        <v>187</v>
      </c>
      <c r="D8" s="83">
        <v>6.93E-2</v>
      </c>
      <c r="E8" s="13">
        <v>1.02</v>
      </c>
      <c r="F8" s="50">
        <v>0.67700000000000005</v>
      </c>
    </row>
    <row r="9" spans="1:6" ht="45.75" thickBot="1" x14ac:dyDescent="0.3">
      <c r="A9" s="18">
        <v>227</v>
      </c>
      <c r="B9" s="82" t="s">
        <v>131</v>
      </c>
      <c r="C9" s="13">
        <v>185</v>
      </c>
      <c r="D9" s="83">
        <v>6.8599999999999994E-2</v>
      </c>
      <c r="E9" s="13">
        <v>2.0299999999999998</v>
      </c>
      <c r="F9" s="50">
        <v>0.90059999999999996</v>
      </c>
    </row>
    <row r="10" spans="1:6" ht="15.75" thickBot="1" x14ac:dyDescent="0.3">
      <c r="A10" s="18">
        <v>226</v>
      </c>
      <c r="B10" s="82" t="s">
        <v>132</v>
      </c>
      <c r="C10" s="13">
        <v>164</v>
      </c>
      <c r="D10" s="83">
        <v>6.08E-2</v>
      </c>
      <c r="E10" s="13">
        <v>0.98</v>
      </c>
      <c r="F10" s="50">
        <v>0.6492</v>
      </c>
    </row>
    <row r="11" spans="1:6" ht="45.75" thickBot="1" x14ac:dyDescent="0.3">
      <c r="A11" s="18">
        <v>313</v>
      </c>
      <c r="B11" s="82" t="s">
        <v>133</v>
      </c>
      <c r="C11" s="13">
        <v>133</v>
      </c>
      <c r="D11" s="83">
        <v>4.9299999999999997E-2</v>
      </c>
      <c r="E11" s="13">
        <v>1.53</v>
      </c>
      <c r="F11" s="50">
        <v>0.91479999999999995</v>
      </c>
    </row>
    <row r="12" spans="1:6" ht="30.75" thickBot="1" x14ac:dyDescent="0.3">
      <c r="A12" s="18">
        <v>363</v>
      </c>
      <c r="B12" s="82" t="s">
        <v>134</v>
      </c>
      <c r="C12" s="13">
        <v>113</v>
      </c>
      <c r="D12" s="83">
        <v>4.19E-2</v>
      </c>
      <c r="E12" s="13">
        <v>1.87</v>
      </c>
      <c r="F12" s="50">
        <v>0.91190000000000004</v>
      </c>
    </row>
    <row r="13" spans="1:6" ht="15.75" thickBot="1" x14ac:dyDescent="0.3">
      <c r="A13" s="18">
        <v>362</v>
      </c>
      <c r="B13" s="82" t="s">
        <v>135</v>
      </c>
      <c r="C13" s="13">
        <v>95</v>
      </c>
      <c r="D13" s="83">
        <v>3.5200000000000002E-2</v>
      </c>
      <c r="E13" s="13">
        <v>3.41</v>
      </c>
      <c r="F13" s="50">
        <v>0.91469999999999996</v>
      </c>
    </row>
    <row r="14" spans="1:6" ht="30.75" thickBot="1" x14ac:dyDescent="0.3">
      <c r="A14" s="18">
        <v>316</v>
      </c>
      <c r="B14" s="82" t="s">
        <v>136</v>
      </c>
      <c r="C14" s="13">
        <v>93</v>
      </c>
      <c r="D14" s="83">
        <v>3.4500000000000003E-2</v>
      </c>
      <c r="E14" s="13">
        <v>0.91</v>
      </c>
      <c r="F14" s="50">
        <v>0.66200000000000003</v>
      </c>
    </row>
    <row r="15" spans="1:6" ht="15.75" thickBot="1" x14ac:dyDescent="0.3">
      <c r="A15" s="18">
        <v>482</v>
      </c>
      <c r="B15" s="82" t="s">
        <v>137</v>
      </c>
      <c r="C15" s="13">
        <v>83</v>
      </c>
      <c r="D15" s="83">
        <v>3.0800000000000001E-2</v>
      </c>
      <c r="E15" s="13">
        <v>2.95</v>
      </c>
      <c r="F15" s="50">
        <v>0.62880000000000003</v>
      </c>
    </row>
    <row r="16" spans="1:6" ht="30.75" thickBot="1" x14ac:dyDescent="0.3">
      <c r="A16" s="18">
        <v>519</v>
      </c>
      <c r="B16" s="82" t="s">
        <v>138</v>
      </c>
      <c r="C16" s="13">
        <v>83</v>
      </c>
      <c r="D16" s="83">
        <v>3.0800000000000001E-2</v>
      </c>
      <c r="E16" s="13">
        <v>3.08</v>
      </c>
      <c r="F16" s="50">
        <v>0.48949999999999999</v>
      </c>
    </row>
    <row r="17" spans="1:6" ht="45.75" thickBot="1" x14ac:dyDescent="0.3">
      <c r="A17" s="18">
        <v>513</v>
      </c>
      <c r="B17" s="82" t="s">
        <v>139</v>
      </c>
      <c r="C17" s="13">
        <v>75</v>
      </c>
      <c r="D17" s="83">
        <v>2.7799999999999998E-2</v>
      </c>
      <c r="E17" s="13">
        <v>2.2000000000000002</v>
      </c>
      <c r="F17" s="50">
        <v>0.67900000000000005</v>
      </c>
    </row>
    <row r="18" spans="1:6" ht="30.75" thickBot="1" x14ac:dyDescent="0.3">
      <c r="A18" s="18">
        <v>404</v>
      </c>
      <c r="B18" s="82" t="s">
        <v>140</v>
      </c>
      <c r="C18" s="13">
        <v>56</v>
      </c>
      <c r="D18" s="83">
        <v>2.0799999999999999E-2</v>
      </c>
      <c r="E18" s="13">
        <v>1.73</v>
      </c>
      <c r="F18" s="50">
        <v>0.75570000000000004</v>
      </c>
    </row>
    <row r="19" spans="1:6" ht="30.75" thickBot="1" x14ac:dyDescent="0.3">
      <c r="A19" s="18">
        <v>314</v>
      </c>
      <c r="B19" s="82" t="s">
        <v>141</v>
      </c>
      <c r="C19" s="13">
        <v>42</v>
      </c>
      <c r="D19" s="83">
        <v>1.5599999999999999E-2</v>
      </c>
      <c r="E19" s="13">
        <v>0.62</v>
      </c>
      <c r="F19" s="50">
        <v>0.84940000000000004</v>
      </c>
    </row>
    <row r="20" spans="1:6" ht="30.75" thickBot="1" x14ac:dyDescent="0.3">
      <c r="A20" s="18">
        <v>445</v>
      </c>
      <c r="B20" s="82" t="s">
        <v>142</v>
      </c>
      <c r="C20" s="13">
        <v>34</v>
      </c>
      <c r="D20" s="83">
        <v>1.26E-2</v>
      </c>
      <c r="E20" s="13">
        <v>1.03</v>
      </c>
      <c r="F20" s="50">
        <v>0.74050000000000005</v>
      </c>
    </row>
    <row r="21" spans="1:6" ht="30.75" thickBot="1" x14ac:dyDescent="0.3">
      <c r="A21" s="18">
        <v>483</v>
      </c>
      <c r="B21" s="82" t="s">
        <v>143</v>
      </c>
      <c r="C21" s="13">
        <v>34</v>
      </c>
      <c r="D21" s="83">
        <v>1.26E-2</v>
      </c>
      <c r="E21" s="13">
        <v>0.97</v>
      </c>
      <c r="F21" s="50">
        <v>0.83150000000000002</v>
      </c>
    </row>
    <row r="22" spans="1:6" ht="45.75" thickBot="1" x14ac:dyDescent="0.3">
      <c r="A22" s="18">
        <v>512</v>
      </c>
      <c r="B22" s="82" t="s">
        <v>144</v>
      </c>
      <c r="C22" s="13">
        <v>22</v>
      </c>
      <c r="D22" s="83">
        <v>8.2000000000000007E-3</v>
      </c>
      <c r="E22" s="13">
        <v>3.5</v>
      </c>
      <c r="F22" s="50">
        <v>1.0516000000000001</v>
      </c>
    </row>
    <row r="23" spans="1:6" ht="45.75" thickBot="1" x14ac:dyDescent="0.3">
      <c r="A23" s="18">
        <v>510</v>
      </c>
      <c r="B23" s="82" t="s">
        <v>145</v>
      </c>
      <c r="C23" s="13">
        <v>16</v>
      </c>
      <c r="D23" s="83">
        <v>5.8999999999999999E-3</v>
      </c>
      <c r="E23" s="13">
        <v>3.31</v>
      </c>
      <c r="F23" s="50">
        <v>1.0219</v>
      </c>
    </row>
    <row r="24" spans="1:6" ht="30.75" thickBot="1" x14ac:dyDescent="0.3">
      <c r="A24" s="18">
        <v>514</v>
      </c>
      <c r="B24" s="82" t="s">
        <v>146</v>
      </c>
      <c r="C24" s="13">
        <v>13</v>
      </c>
      <c r="D24" s="83">
        <v>4.7999999999999996E-3</v>
      </c>
      <c r="E24" s="13">
        <v>1.54</v>
      </c>
      <c r="F24" s="50">
        <v>0.6391</v>
      </c>
    </row>
    <row r="25" spans="1:6" ht="45.75" thickBot="1" x14ac:dyDescent="0.3">
      <c r="A25" s="18">
        <v>320</v>
      </c>
      <c r="B25" s="82" t="s">
        <v>147</v>
      </c>
      <c r="C25" s="13">
        <v>9</v>
      </c>
      <c r="D25" s="83">
        <v>3.3E-3</v>
      </c>
      <c r="E25" s="13">
        <v>2.89</v>
      </c>
      <c r="F25" s="50">
        <v>0.8417</v>
      </c>
    </row>
    <row r="26" spans="1:6" ht="15.75" thickBot="1" x14ac:dyDescent="0.3">
      <c r="A26" s="18">
        <v>322</v>
      </c>
      <c r="B26" s="82" t="s">
        <v>148</v>
      </c>
      <c r="C26" s="13">
        <v>9</v>
      </c>
      <c r="D26" s="83">
        <v>3.3E-3</v>
      </c>
      <c r="E26" s="13">
        <v>2.44</v>
      </c>
      <c r="F26" s="50">
        <v>1.2988</v>
      </c>
    </row>
    <row r="27" spans="1:6" ht="45.75" thickBot="1" x14ac:dyDescent="0.3">
      <c r="A27" s="18">
        <v>511</v>
      </c>
      <c r="B27" s="82" t="s">
        <v>149</v>
      </c>
      <c r="C27" s="13">
        <v>9</v>
      </c>
      <c r="D27" s="83">
        <v>3.3E-3</v>
      </c>
      <c r="E27" s="13">
        <v>4.33</v>
      </c>
      <c r="F27" s="50">
        <v>1.111</v>
      </c>
    </row>
    <row r="28" spans="1:6" ht="45.75" thickBot="1" x14ac:dyDescent="0.3">
      <c r="A28" s="18">
        <v>26</v>
      </c>
      <c r="B28" s="82" t="s">
        <v>150</v>
      </c>
      <c r="C28" s="13">
        <v>8</v>
      </c>
      <c r="D28" s="83">
        <v>3.0000000000000001E-3</v>
      </c>
      <c r="E28" s="13">
        <v>0.25</v>
      </c>
      <c r="F28" s="50">
        <v>1.0774999999999999</v>
      </c>
    </row>
    <row r="29" spans="1:6" ht="15.75" thickBot="1" x14ac:dyDescent="0.3">
      <c r="A29" s="18"/>
      <c r="B29" s="18"/>
      <c r="C29" s="13"/>
      <c r="D29" s="13"/>
      <c r="E29" s="13"/>
      <c r="F29" s="13"/>
    </row>
    <row r="30" spans="1:6" ht="15.75" thickBot="1" x14ac:dyDescent="0.3">
      <c r="A30" s="35"/>
      <c r="B30" s="35" t="s">
        <v>151</v>
      </c>
      <c r="C30" s="33">
        <v>2698</v>
      </c>
      <c r="D30" s="84">
        <v>1</v>
      </c>
      <c r="E30" s="32">
        <v>2.63</v>
      </c>
      <c r="F30" s="32">
        <v>0.85870000000000002</v>
      </c>
    </row>
    <row r="31" spans="1:6" x14ac:dyDescent="0.25">
      <c r="A31" s="20"/>
    </row>
    <row r="32" spans="1:6" x14ac:dyDescent="0.25">
      <c r="A32" s="20" t="s">
        <v>124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="71" zoomScaleNormal="71" workbookViewId="0">
      <selection activeCell="J11" sqref="J11"/>
    </sheetView>
  </sheetViews>
  <sheetFormatPr baseColWidth="10" defaultColWidth="11.42578125" defaultRowHeight="15" x14ac:dyDescent="0.25"/>
  <cols>
    <col min="1" max="1" width="11.42578125" style="5"/>
    <col min="2" max="2" width="45.85546875" style="80" customWidth="1"/>
    <col min="3" max="16384" width="11.42578125" style="2"/>
  </cols>
  <sheetData>
    <row r="1" spans="1:6" x14ac:dyDescent="0.25">
      <c r="A1" s="78" t="s">
        <v>152</v>
      </c>
    </row>
    <row r="2" spans="1:6" ht="15.75" thickBot="1" x14ac:dyDescent="0.3">
      <c r="A2" s="16"/>
    </row>
    <row r="3" spans="1:6" ht="30.75" thickBot="1" x14ac:dyDescent="0.3">
      <c r="A3" s="39" t="s">
        <v>92</v>
      </c>
      <c r="B3" s="39" t="s">
        <v>93</v>
      </c>
      <c r="C3" s="62" t="s">
        <v>94</v>
      </c>
      <c r="D3" s="62" t="s">
        <v>95</v>
      </c>
      <c r="E3" s="62" t="s">
        <v>96</v>
      </c>
      <c r="F3" s="62" t="s">
        <v>97</v>
      </c>
    </row>
    <row r="4" spans="1:6" ht="30.75" thickBot="1" x14ac:dyDescent="0.3">
      <c r="A4" s="18">
        <v>862</v>
      </c>
      <c r="B4" s="82" t="s">
        <v>98</v>
      </c>
      <c r="C4" s="13">
        <v>607</v>
      </c>
      <c r="D4" s="83">
        <v>0.1343</v>
      </c>
      <c r="E4" s="13">
        <v>15.46</v>
      </c>
      <c r="F4" s="50">
        <v>0.69730000000000003</v>
      </c>
    </row>
    <row r="5" spans="1:6" ht="15.75" thickBot="1" x14ac:dyDescent="0.3">
      <c r="A5" s="18">
        <v>302</v>
      </c>
      <c r="B5" s="82" t="s">
        <v>127</v>
      </c>
      <c r="C5" s="13">
        <v>340</v>
      </c>
      <c r="D5" s="83">
        <v>7.5200000000000003E-2</v>
      </c>
      <c r="E5" s="13">
        <v>5.04</v>
      </c>
      <c r="F5" s="50">
        <v>1.1224000000000001</v>
      </c>
    </row>
    <row r="6" spans="1:6" ht="15.75" thickBot="1" x14ac:dyDescent="0.3">
      <c r="A6" s="18">
        <v>263</v>
      </c>
      <c r="B6" s="82" t="s">
        <v>126</v>
      </c>
      <c r="C6" s="13">
        <v>351</v>
      </c>
      <c r="D6" s="83">
        <v>7.7700000000000005E-2</v>
      </c>
      <c r="E6" s="13">
        <v>1.1499999999999999</v>
      </c>
      <c r="F6" s="50">
        <v>0.81</v>
      </c>
    </row>
    <row r="7" spans="1:6" ht="15.75" thickBot="1" x14ac:dyDescent="0.3">
      <c r="A7" s="18">
        <v>301</v>
      </c>
      <c r="B7" s="82" t="s">
        <v>129</v>
      </c>
      <c r="C7" s="13">
        <v>222</v>
      </c>
      <c r="D7" s="83">
        <v>4.9099999999999998E-2</v>
      </c>
      <c r="E7" s="13">
        <v>4.71</v>
      </c>
      <c r="F7" s="50">
        <v>1.2010000000000001</v>
      </c>
    </row>
    <row r="8" spans="1:6" ht="30.75" thickBot="1" x14ac:dyDescent="0.3">
      <c r="A8" s="18">
        <v>228</v>
      </c>
      <c r="B8" s="82" t="s">
        <v>128</v>
      </c>
      <c r="C8" s="13">
        <v>248</v>
      </c>
      <c r="D8" s="83">
        <v>5.4899999999999997E-2</v>
      </c>
      <c r="E8" s="13">
        <v>1.02</v>
      </c>
      <c r="F8" s="50">
        <v>0.70720000000000005</v>
      </c>
    </row>
    <row r="9" spans="1:6" ht="30.75" thickBot="1" x14ac:dyDescent="0.3">
      <c r="A9" s="18">
        <v>227</v>
      </c>
      <c r="B9" s="82" t="s">
        <v>131</v>
      </c>
      <c r="C9" s="13">
        <v>185</v>
      </c>
      <c r="D9" s="83">
        <v>4.0899999999999999E-2</v>
      </c>
      <c r="E9" s="13">
        <v>2.0299999999999998</v>
      </c>
      <c r="F9" s="50">
        <v>0.90059999999999996</v>
      </c>
    </row>
    <row r="10" spans="1:6" ht="15.75" thickBot="1" x14ac:dyDescent="0.3">
      <c r="A10" s="18">
        <v>194</v>
      </c>
      <c r="B10" s="82" t="s">
        <v>99</v>
      </c>
      <c r="C10" s="13">
        <v>241</v>
      </c>
      <c r="D10" s="83">
        <v>5.33E-2</v>
      </c>
      <c r="E10" s="13">
        <v>11.22</v>
      </c>
      <c r="F10" s="50">
        <v>0.59809999999999997</v>
      </c>
    </row>
    <row r="11" spans="1:6" ht="30.75" thickBot="1" x14ac:dyDescent="0.3">
      <c r="A11" s="18">
        <v>315</v>
      </c>
      <c r="B11" s="82" t="s">
        <v>130</v>
      </c>
      <c r="C11" s="13">
        <v>187</v>
      </c>
      <c r="D11" s="83">
        <v>4.1399999999999999E-2</v>
      </c>
      <c r="E11" s="13">
        <v>1.02</v>
      </c>
      <c r="F11" s="50">
        <v>0.67700000000000005</v>
      </c>
    </row>
    <row r="12" spans="1:6" ht="30.75" thickBot="1" x14ac:dyDescent="0.3">
      <c r="A12" s="18">
        <v>313</v>
      </c>
      <c r="B12" s="82" t="s">
        <v>133</v>
      </c>
      <c r="C12" s="13">
        <v>133</v>
      </c>
      <c r="D12" s="83">
        <v>2.9399999999999999E-2</v>
      </c>
      <c r="E12" s="13">
        <v>1.53</v>
      </c>
      <c r="F12" s="50">
        <v>0.91479999999999995</v>
      </c>
    </row>
    <row r="13" spans="1:6" ht="15.75" thickBot="1" x14ac:dyDescent="0.3">
      <c r="A13" s="18">
        <v>226</v>
      </c>
      <c r="B13" s="82" t="s">
        <v>132</v>
      </c>
      <c r="C13" s="13">
        <v>164</v>
      </c>
      <c r="D13" s="83">
        <v>3.6299999999999999E-2</v>
      </c>
      <c r="E13" s="13">
        <v>0.98</v>
      </c>
      <c r="F13" s="50">
        <v>0.6492</v>
      </c>
    </row>
    <row r="14" spans="1:6" ht="30.75" thickBot="1" x14ac:dyDescent="0.3">
      <c r="A14" s="18">
        <v>363</v>
      </c>
      <c r="B14" s="82" t="s">
        <v>134</v>
      </c>
      <c r="C14" s="13">
        <v>113</v>
      </c>
      <c r="D14" s="83">
        <v>2.5000000000000001E-2</v>
      </c>
      <c r="E14" s="13">
        <v>1.87</v>
      </c>
      <c r="F14" s="50">
        <v>0.91190000000000004</v>
      </c>
    </row>
    <row r="15" spans="1:6" ht="15.75" thickBot="1" x14ac:dyDescent="0.3">
      <c r="A15" s="18">
        <v>362</v>
      </c>
      <c r="B15" s="82" t="s">
        <v>135</v>
      </c>
      <c r="C15" s="13">
        <v>95</v>
      </c>
      <c r="D15" s="83">
        <v>2.1000000000000001E-2</v>
      </c>
      <c r="E15" s="13">
        <v>3.41</v>
      </c>
      <c r="F15" s="50">
        <v>0.91469999999999996</v>
      </c>
    </row>
    <row r="16" spans="1:6" ht="15.75" thickBot="1" x14ac:dyDescent="0.3">
      <c r="A16" s="18">
        <v>463</v>
      </c>
      <c r="B16" s="82" t="s">
        <v>100</v>
      </c>
      <c r="C16" s="13">
        <v>154</v>
      </c>
      <c r="D16" s="83">
        <v>3.4099999999999998E-2</v>
      </c>
      <c r="E16" s="13">
        <v>9.93</v>
      </c>
      <c r="F16" s="50">
        <v>0.51949999999999996</v>
      </c>
    </row>
    <row r="17" spans="1:6" ht="15.75" thickBot="1" x14ac:dyDescent="0.3">
      <c r="A17" s="18">
        <v>316</v>
      </c>
      <c r="B17" s="82" t="s">
        <v>136</v>
      </c>
      <c r="C17" s="13">
        <v>93</v>
      </c>
      <c r="D17" s="83">
        <v>2.06E-2</v>
      </c>
      <c r="E17" s="13">
        <v>0.91</v>
      </c>
      <c r="F17" s="50">
        <v>0.66200000000000003</v>
      </c>
    </row>
    <row r="18" spans="1:6" ht="15.75" thickBot="1" x14ac:dyDescent="0.3">
      <c r="A18" s="18">
        <v>482</v>
      </c>
      <c r="B18" s="82" t="s">
        <v>137</v>
      </c>
      <c r="C18" s="13">
        <v>83</v>
      </c>
      <c r="D18" s="83">
        <v>1.84E-2</v>
      </c>
      <c r="E18" s="13">
        <v>2.95</v>
      </c>
      <c r="F18" s="50">
        <v>0.62880000000000003</v>
      </c>
    </row>
    <row r="19" spans="1:6" ht="30.75" thickBot="1" x14ac:dyDescent="0.3">
      <c r="A19" s="18">
        <v>513</v>
      </c>
      <c r="B19" s="82" t="s">
        <v>139</v>
      </c>
      <c r="C19" s="13">
        <v>75</v>
      </c>
      <c r="D19" s="83">
        <v>1.66E-2</v>
      </c>
      <c r="E19" s="13">
        <v>2.2000000000000002</v>
      </c>
      <c r="F19" s="50">
        <v>0.67900000000000005</v>
      </c>
    </row>
    <row r="20" spans="1:6" ht="30.75" thickBot="1" x14ac:dyDescent="0.3">
      <c r="A20" s="18">
        <v>140</v>
      </c>
      <c r="B20" s="82" t="s">
        <v>101</v>
      </c>
      <c r="C20" s="13">
        <v>78</v>
      </c>
      <c r="D20" s="83">
        <v>1.7299999999999999E-2</v>
      </c>
      <c r="E20" s="13">
        <v>11.05</v>
      </c>
      <c r="F20" s="50">
        <v>0.63749999999999996</v>
      </c>
    </row>
    <row r="21" spans="1:6" ht="30.75" thickBot="1" x14ac:dyDescent="0.3">
      <c r="A21" s="18">
        <v>404</v>
      </c>
      <c r="B21" s="82" t="s">
        <v>140</v>
      </c>
      <c r="C21" s="13">
        <v>56</v>
      </c>
      <c r="D21" s="83">
        <v>1.24E-2</v>
      </c>
      <c r="E21" s="13">
        <v>1.73</v>
      </c>
      <c r="F21" s="50">
        <v>0.75570000000000004</v>
      </c>
    </row>
    <row r="22" spans="1:6" ht="15.75" thickBot="1" x14ac:dyDescent="0.3">
      <c r="A22" s="18">
        <v>139</v>
      </c>
      <c r="B22" s="82" t="s">
        <v>102</v>
      </c>
      <c r="C22" s="13">
        <v>70</v>
      </c>
      <c r="D22" s="83">
        <v>1.55E-2</v>
      </c>
      <c r="E22" s="13">
        <v>9.5</v>
      </c>
      <c r="F22" s="50">
        <v>0.59309999999999996</v>
      </c>
    </row>
    <row r="23" spans="1:6" ht="15.75" thickBot="1" x14ac:dyDescent="0.3">
      <c r="A23" s="18">
        <v>519</v>
      </c>
      <c r="B23" s="82" t="s">
        <v>138</v>
      </c>
      <c r="C23" s="13">
        <v>83</v>
      </c>
      <c r="D23" s="83">
        <v>1.84E-2</v>
      </c>
      <c r="E23" s="13">
        <v>3.08</v>
      </c>
      <c r="F23" s="50">
        <v>0.48949999999999999</v>
      </c>
    </row>
    <row r="24" spans="1:6" ht="30.75" thickBot="1" x14ac:dyDescent="0.3">
      <c r="A24" s="18">
        <v>137</v>
      </c>
      <c r="B24" s="82" t="s">
        <v>103</v>
      </c>
      <c r="C24" s="13">
        <v>44</v>
      </c>
      <c r="D24" s="83">
        <v>9.7000000000000003E-3</v>
      </c>
      <c r="E24" s="13">
        <v>14.36</v>
      </c>
      <c r="F24" s="50">
        <v>0.8226</v>
      </c>
    </row>
    <row r="25" spans="1:6" ht="15.75" thickBot="1" x14ac:dyDescent="0.3">
      <c r="A25" s="18">
        <v>314</v>
      </c>
      <c r="B25" s="82" t="s">
        <v>141</v>
      </c>
      <c r="C25" s="13">
        <v>42</v>
      </c>
      <c r="D25" s="83">
        <v>9.2999999999999992E-3</v>
      </c>
      <c r="E25" s="13">
        <v>0.62</v>
      </c>
      <c r="F25" s="50">
        <v>0.84940000000000004</v>
      </c>
    </row>
    <row r="26" spans="1:6" ht="15.75" thickBot="1" x14ac:dyDescent="0.3">
      <c r="A26" s="18">
        <v>720</v>
      </c>
      <c r="B26" s="82" t="s">
        <v>106</v>
      </c>
      <c r="C26" s="13">
        <v>37</v>
      </c>
      <c r="D26" s="83">
        <v>8.2000000000000007E-3</v>
      </c>
      <c r="E26" s="13">
        <v>14.03</v>
      </c>
      <c r="F26" s="50">
        <v>0.88439999999999996</v>
      </c>
    </row>
    <row r="27" spans="1:6" ht="15.75" thickBot="1" x14ac:dyDescent="0.3">
      <c r="A27" s="18">
        <v>380</v>
      </c>
      <c r="B27" s="82" t="s">
        <v>104</v>
      </c>
      <c r="C27" s="13">
        <v>44</v>
      </c>
      <c r="D27" s="83">
        <v>9.7000000000000003E-3</v>
      </c>
      <c r="E27" s="13">
        <v>67.680000000000007</v>
      </c>
      <c r="F27" s="50">
        <v>0.71</v>
      </c>
    </row>
    <row r="28" spans="1:6" ht="30.75" thickBot="1" x14ac:dyDescent="0.3">
      <c r="A28" s="18">
        <v>483</v>
      </c>
      <c r="B28" s="82" t="s">
        <v>143</v>
      </c>
      <c r="C28" s="13">
        <v>34</v>
      </c>
      <c r="D28" s="83">
        <v>7.4999999999999997E-3</v>
      </c>
      <c r="E28" s="13">
        <v>0.97</v>
      </c>
      <c r="F28" s="50">
        <v>0.83150000000000002</v>
      </c>
    </row>
    <row r="29" spans="1:6" ht="15.75" thickBot="1" x14ac:dyDescent="0.3">
      <c r="A29" s="18"/>
      <c r="B29" s="18"/>
      <c r="C29" s="13"/>
      <c r="D29" s="13"/>
      <c r="E29" s="13"/>
      <c r="F29" s="13"/>
    </row>
    <row r="30" spans="1:6" ht="15.75" thickBot="1" x14ac:dyDescent="0.3">
      <c r="A30" s="35"/>
      <c r="B30" s="35" t="s">
        <v>153</v>
      </c>
      <c r="C30" s="33">
        <v>4520</v>
      </c>
      <c r="D30" s="84">
        <v>1</v>
      </c>
      <c r="E30" s="32">
        <v>7.45</v>
      </c>
      <c r="F30" s="32">
        <v>0.77459999999999996</v>
      </c>
    </row>
    <row r="31" spans="1:6" x14ac:dyDescent="0.25">
      <c r="A31" s="20" t="s">
        <v>124</v>
      </c>
    </row>
    <row r="33" spans="1:1" x14ac:dyDescent="0.25">
      <c r="A33" s="8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G17" sqref="G17"/>
    </sheetView>
  </sheetViews>
  <sheetFormatPr baseColWidth="10" defaultRowHeight="15" x14ac:dyDescent="0.25"/>
  <cols>
    <col min="1" max="1" width="18.5703125" customWidth="1"/>
    <col min="2" max="2" width="16" style="6" customWidth="1"/>
  </cols>
  <sheetData>
    <row r="1" spans="1:2" x14ac:dyDescent="0.25">
      <c r="A1" t="s">
        <v>154</v>
      </c>
    </row>
    <row r="2" spans="1:2" ht="15.75" thickBot="1" x14ac:dyDescent="0.3"/>
    <row r="3" spans="1:2" ht="45.75" thickBot="1" x14ac:dyDescent="0.3">
      <c r="A3" s="37" t="s">
        <v>155</v>
      </c>
      <c r="B3" s="81" t="s">
        <v>156</v>
      </c>
    </row>
    <row r="4" spans="1:2" ht="15.75" thickBot="1" x14ac:dyDescent="0.3">
      <c r="A4" s="27" t="s">
        <v>157</v>
      </c>
      <c r="B4" s="10">
        <v>33404</v>
      </c>
    </row>
    <row r="5" spans="1:2" ht="15.75" thickBot="1" x14ac:dyDescent="0.3">
      <c r="A5" s="27" t="s">
        <v>158</v>
      </c>
      <c r="B5" s="87">
        <v>104167</v>
      </c>
    </row>
    <row r="6" spans="1:2" ht="15.75" thickBot="1" x14ac:dyDescent="0.3">
      <c r="A6" s="86" t="s">
        <v>61</v>
      </c>
      <c r="B6" s="61">
        <v>137571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8" sqref="A8"/>
    </sheetView>
  </sheetViews>
  <sheetFormatPr baseColWidth="10" defaultRowHeight="15" x14ac:dyDescent="0.25"/>
  <cols>
    <col min="1" max="1" width="32.7109375" customWidth="1"/>
    <col min="2" max="2" width="17.42578125" style="89" customWidth="1"/>
  </cols>
  <sheetData>
    <row r="1" spans="1:2" ht="30.75" thickBot="1" x14ac:dyDescent="0.3">
      <c r="A1" s="22"/>
      <c r="B1" s="62" t="s">
        <v>159</v>
      </c>
    </row>
    <row r="2" spans="1:2" ht="45.75" thickBot="1" x14ac:dyDescent="0.3">
      <c r="A2" s="30" t="s">
        <v>160</v>
      </c>
      <c r="B2" s="88">
        <v>283549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D5" sqref="D5:D12"/>
    </sheetView>
  </sheetViews>
  <sheetFormatPr baseColWidth="10" defaultRowHeight="15" x14ac:dyDescent="0.25"/>
  <sheetData>
    <row r="1" spans="1:10" x14ac:dyDescent="0.25">
      <c r="A1" s="90" t="s">
        <v>161</v>
      </c>
      <c r="B1" s="90"/>
      <c r="C1" s="90"/>
      <c r="D1" s="90"/>
      <c r="E1" s="90"/>
      <c r="F1" s="90"/>
      <c r="G1" s="90"/>
      <c r="H1" s="90"/>
      <c r="I1" s="90"/>
      <c r="J1" s="91"/>
    </row>
    <row r="2" spans="1:10" ht="15.75" thickBot="1" x14ac:dyDescent="0.3">
      <c r="A2" s="92"/>
      <c r="B2" s="92"/>
      <c r="C2" s="92"/>
      <c r="D2" s="92"/>
      <c r="E2" s="92"/>
      <c r="F2" s="92"/>
      <c r="G2" s="92"/>
      <c r="H2" s="92"/>
      <c r="I2" s="92"/>
      <c r="J2" s="91"/>
    </row>
    <row r="3" spans="1:10" ht="15.75" thickBot="1" x14ac:dyDescent="0.3">
      <c r="A3" s="93"/>
      <c r="B3" s="94" t="s">
        <v>162</v>
      </c>
      <c r="C3" s="94"/>
      <c r="D3" s="95" t="s">
        <v>163</v>
      </c>
      <c r="E3" s="95"/>
      <c r="F3" s="94" t="s">
        <v>164</v>
      </c>
      <c r="G3" s="94"/>
      <c r="H3" s="94" t="s">
        <v>165</v>
      </c>
      <c r="I3" s="94"/>
      <c r="J3" s="91"/>
    </row>
    <row r="4" spans="1:10" ht="30.75" thickBot="1" x14ac:dyDescent="0.3">
      <c r="A4" s="96" t="s">
        <v>166</v>
      </c>
      <c r="B4" s="93">
        <v>2020</v>
      </c>
      <c r="C4" s="93">
        <v>2021</v>
      </c>
      <c r="D4" s="93">
        <v>2020</v>
      </c>
      <c r="E4" s="93">
        <v>2021</v>
      </c>
      <c r="F4" s="93">
        <v>2020</v>
      </c>
      <c r="G4" s="93">
        <v>2021</v>
      </c>
      <c r="H4" s="97" t="s">
        <v>167</v>
      </c>
      <c r="I4" s="97"/>
      <c r="J4" s="91"/>
    </row>
    <row r="5" spans="1:10" ht="45.75" thickBot="1" x14ac:dyDescent="0.3">
      <c r="A5" s="18" t="s">
        <v>168</v>
      </c>
      <c r="B5" s="98">
        <v>113690</v>
      </c>
      <c r="C5" s="98">
        <v>133469</v>
      </c>
      <c r="D5" s="99">
        <v>31891</v>
      </c>
      <c r="E5" s="99">
        <v>32731</v>
      </c>
      <c r="F5" s="100">
        <v>3.56</v>
      </c>
      <c r="G5" s="100">
        <v>4.08</v>
      </c>
      <c r="H5" s="101">
        <v>0.14000000000000001</v>
      </c>
      <c r="I5" s="102">
        <v>2.63E-2</v>
      </c>
      <c r="J5" s="91"/>
    </row>
    <row r="6" spans="1:10" ht="30.75" thickBot="1" x14ac:dyDescent="0.3">
      <c r="A6" s="103" t="s">
        <v>169</v>
      </c>
      <c r="B6" s="104">
        <v>38830</v>
      </c>
      <c r="C6" s="104">
        <v>51620</v>
      </c>
      <c r="D6" s="105"/>
      <c r="E6" s="105"/>
      <c r="F6" s="106">
        <v>1.22</v>
      </c>
      <c r="G6" s="106">
        <v>1.58</v>
      </c>
      <c r="H6" s="107">
        <v>0.3</v>
      </c>
      <c r="I6" s="108"/>
      <c r="J6" s="91"/>
    </row>
    <row r="7" spans="1:10" ht="30.75" thickBot="1" x14ac:dyDescent="0.3">
      <c r="A7" s="18" t="s">
        <v>170</v>
      </c>
      <c r="B7" s="98">
        <v>94238</v>
      </c>
      <c r="C7" s="98">
        <v>41891</v>
      </c>
      <c r="D7" s="105"/>
      <c r="E7" s="105"/>
      <c r="F7" s="100">
        <v>2.96</v>
      </c>
      <c r="G7" s="100">
        <v>1.28</v>
      </c>
      <c r="H7" s="101">
        <v>-0.56999999999999995</v>
      </c>
      <c r="I7" s="108"/>
      <c r="J7" s="91"/>
    </row>
    <row r="8" spans="1:10" ht="45.75" thickBot="1" x14ac:dyDescent="0.3">
      <c r="A8" s="103" t="s">
        <v>171</v>
      </c>
      <c r="B8" s="104">
        <v>87480</v>
      </c>
      <c r="C8" s="104">
        <v>32929</v>
      </c>
      <c r="D8" s="105"/>
      <c r="E8" s="105"/>
      <c r="F8" s="106">
        <v>2.74</v>
      </c>
      <c r="G8" s="106">
        <v>1.01</v>
      </c>
      <c r="H8" s="107">
        <v>-0.63</v>
      </c>
      <c r="I8" s="108"/>
      <c r="J8" s="91"/>
    </row>
    <row r="9" spans="1:10" ht="30.75" thickBot="1" x14ac:dyDescent="0.3">
      <c r="A9" s="103" t="s">
        <v>172</v>
      </c>
      <c r="B9" s="104">
        <v>4451</v>
      </c>
      <c r="C9" s="104">
        <v>2886</v>
      </c>
      <c r="D9" s="105"/>
      <c r="E9" s="105"/>
      <c r="F9" s="106">
        <v>0.14000000000000001</v>
      </c>
      <c r="G9" s="106">
        <v>0.09</v>
      </c>
      <c r="H9" s="107">
        <v>-0.37</v>
      </c>
      <c r="I9" s="108"/>
      <c r="J9" s="91"/>
    </row>
    <row r="10" spans="1:10" ht="30.75" thickBot="1" x14ac:dyDescent="0.3">
      <c r="A10" s="103" t="s">
        <v>173</v>
      </c>
      <c r="B10" s="104">
        <v>2306</v>
      </c>
      <c r="C10" s="104">
        <v>6076</v>
      </c>
      <c r="D10" s="105"/>
      <c r="E10" s="105"/>
      <c r="F10" s="106">
        <v>7.0000000000000007E-2</v>
      </c>
      <c r="G10" s="106">
        <v>0.19</v>
      </c>
      <c r="H10" s="107">
        <v>1.57</v>
      </c>
      <c r="I10" s="108"/>
      <c r="J10" s="91"/>
    </row>
    <row r="11" spans="1:10" ht="18" thickBot="1" x14ac:dyDescent="0.3">
      <c r="A11" s="103"/>
      <c r="B11" s="109" t="s">
        <v>179</v>
      </c>
      <c r="C11" s="109"/>
      <c r="D11" s="105"/>
      <c r="E11" s="105"/>
      <c r="F11" s="109" t="s">
        <v>180</v>
      </c>
      <c r="G11" s="109"/>
      <c r="H11" s="110"/>
      <c r="I11" s="108"/>
      <c r="J11" s="91"/>
    </row>
    <row r="12" spans="1:10" ht="30.75" thickBot="1" x14ac:dyDescent="0.3">
      <c r="A12" s="18" t="s">
        <v>174</v>
      </c>
      <c r="B12" s="98">
        <v>14217</v>
      </c>
      <c r="C12" s="98">
        <v>13888</v>
      </c>
      <c r="D12" s="111"/>
      <c r="E12" s="111"/>
      <c r="F12" s="100">
        <v>0.45</v>
      </c>
      <c r="G12" s="100">
        <v>0.42</v>
      </c>
      <c r="H12" s="107">
        <v>-0.05</v>
      </c>
      <c r="I12" s="112"/>
      <c r="J12" s="91"/>
    </row>
    <row r="13" spans="1:10" ht="18" thickBot="1" x14ac:dyDescent="0.3">
      <c r="A13" s="18"/>
      <c r="B13" s="97" t="s">
        <v>175</v>
      </c>
      <c r="C13" s="97"/>
      <c r="D13" s="97" t="s">
        <v>181</v>
      </c>
      <c r="E13" s="97"/>
      <c r="F13" s="109" t="s">
        <v>182</v>
      </c>
      <c r="G13" s="109"/>
      <c r="H13" s="93" t="s">
        <v>176</v>
      </c>
      <c r="I13" s="113"/>
      <c r="J13" s="91"/>
    </row>
    <row r="14" spans="1:10" ht="24.75" customHeight="1" x14ac:dyDescent="0.25">
      <c r="A14" s="114" t="s">
        <v>177</v>
      </c>
      <c r="B14" s="115">
        <v>4587785</v>
      </c>
      <c r="C14" s="115">
        <v>4746493</v>
      </c>
      <c r="D14" s="116">
        <v>35518</v>
      </c>
      <c r="E14" s="116"/>
      <c r="F14" s="117">
        <v>129.16999999999999</v>
      </c>
      <c r="G14" s="117">
        <v>133.63999999999999</v>
      </c>
      <c r="H14" s="118">
        <v>0.03</v>
      </c>
      <c r="I14" s="119"/>
      <c r="J14" s="91"/>
    </row>
    <row r="15" spans="1:10" ht="15.75" thickBot="1" x14ac:dyDescent="0.3">
      <c r="A15" s="120"/>
      <c r="B15" s="121"/>
      <c r="C15" s="121"/>
      <c r="D15" s="122"/>
      <c r="E15" s="122"/>
      <c r="F15" s="123"/>
      <c r="G15" s="123"/>
      <c r="H15" s="124"/>
      <c r="I15" s="125"/>
      <c r="J15" s="91"/>
    </row>
    <row r="16" spans="1:10" ht="30.75" thickBot="1" x14ac:dyDescent="0.3">
      <c r="A16" s="18" t="s">
        <v>178</v>
      </c>
      <c r="B16" s="98">
        <v>4239432</v>
      </c>
      <c r="C16" s="98">
        <v>4447480</v>
      </c>
      <c r="D16" s="126"/>
      <c r="E16" s="126"/>
      <c r="F16" s="100">
        <v>119.36</v>
      </c>
      <c r="G16" s="100">
        <v>125.22</v>
      </c>
      <c r="H16" s="101">
        <v>0.05</v>
      </c>
      <c r="I16" s="113"/>
      <c r="J16" s="91"/>
    </row>
    <row r="17" spans="1:10" x14ac:dyDescent="0.25">
      <c r="A17" s="63" t="s">
        <v>183</v>
      </c>
      <c r="B17" s="2"/>
      <c r="C17" s="2"/>
      <c r="D17" s="2"/>
      <c r="E17" s="2"/>
      <c r="F17" s="2"/>
      <c r="G17" s="2"/>
      <c r="H17" s="2"/>
      <c r="I17" s="2"/>
      <c r="J17" s="2"/>
    </row>
  </sheetData>
  <mergeCells count="22">
    <mergeCell ref="H14:H15"/>
    <mergeCell ref="I14:I15"/>
    <mergeCell ref="A14:A15"/>
    <mergeCell ref="B14:B15"/>
    <mergeCell ref="C14:C15"/>
    <mergeCell ref="D14:E16"/>
    <mergeCell ref="F14:F15"/>
    <mergeCell ref="G14:G15"/>
    <mergeCell ref="D5:D12"/>
    <mergeCell ref="E5:E12"/>
    <mergeCell ref="I5:I12"/>
    <mergeCell ref="B11:C11"/>
    <mergeCell ref="F11:G11"/>
    <mergeCell ref="B13:C13"/>
    <mergeCell ref="D13:E13"/>
    <mergeCell ref="F13:G13"/>
    <mergeCell ref="A1:I2"/>
    <mergeCell ref="B3:C3"/>
    <mergeCell ref="D3:E3"/>
    <mergeCell ref="F3:G3"/>
    <mergeCell ref="H3:I3"/>
    <mergeCell ref="H4:I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9" workbookViewId="0">
      <selection activeCell="A15" sqref="A15"/>
    </sheetView>
  </sheetViews>
  <sheetFormatPr baseColWidth="10" defaultRowHeight="15" x14ac:dyDescent="0.25"/>
  <cols>
    <col min="1" max="1" width="24.5703125" customWidth="1"/>
    <col min="3" max="3" width="19.140625" customWidth="1"/>
  </cols>
  <sheetData>
    <row r="1" spans="1:5" x14ac:dyDescent="0.25">
      <c r="A1" s="16" t="s">
        <v>184</v>
      </c>
      <c r="B1" s="2"/>
      <c r="C1" s="2"/>
      <c r="D1" s="2"/>
      <c r="E1" s="2"/>
    </row>
    <row r="2" spans="1:5" ht="15.75" thickBot="1" x14ac:dyDescent="0.3">
      <c r="A2" s="49"/>
      <c r="B2" s="2"/>
      <c r="C2" s="2"/>
      <c r="D2" s="2"/>
      <c r="E2" s="2"/>
    </row>
    <row r="3" spans="1:5" x14ac:dyDescent="0.25">
      <c r="A3" s="90" t="s">
        <v>185</v>
      </c>
      <c r="B3" s="90"/>
      <c r="C3" s="90"/>
      <c r="D3" s="90"/>
      <c r="E3" s="91"/>
    </row>
    <row r="4" spans="1:5" ht="15.75" thickBot="1" x14ac:dyDescent="0.3">
      <c r="A4" s="92"/>
      <c r="B4" s="92"/>
      <c r="C4" s="92"/>
      <c r="D4" s="92"/>
      <c r="E4" s="91"/>
    </row>
    <row r="5" spans="1:5" x14ac:dyDescent="0.25">
      <c r="A5" s="127" t="s">
        <v>186</v>
      </c>
      <c r="B5" s="127"/>
      <c r="C5" s="128" t="s">
        <v>188</v>
      </c>
      <c r="D5" s="128" t="s">
        <v>190</v>
      </c>
      <c r="E5" s="129"/>
    </row>
    <row r="6" spans="1:5" ht="30.75" thickBot="1" x14ac:dyDescent="0.3">
      <c r="A6" s="130" t="s">
        <v>187</v>
      </c>
      <c r="B6" s="130"/>
      <c r="C6" s="93" t="s">
        <v>189</v>
      </c>
      <c r="D6" s="93" t="s">
        <v>191</v>
      </c>
      <c r="E6" s="129"/>
    </row>
    <row r="7" spans="1:5" ht="15.75" thickBot="1" x14ac:dyDescent="0.3">
      <c r="A7" s="131" t="s">
        <v>192</v>
      </c>
      <c r="B7" s="131" t="s">
        <v>193</v>
      </c>
      <c r="C7" s="131" t="s">
        <v>194</v>
      </c>
      <c r="D7" s="131" t="s">
        <v>194</v>
      </c>
      <c r="E7" s="91"/>
    </row>
    <row r="8" spans="1:5" ht="15.75" thickBot="1" x14ac:dyDescent="0.3">
      <c r="A8" s="132">
        <v>20692</v>
      </c>
      <c r="B8" s="132">
        <v>12237</v>
      </c>
      <c r="C8" s="132">
        <v>2866</v>
      </c>
      <c r="D8" s="132">
        <v>6076</v>
      </c>
      <c r="E8" s="91"/>
    </row>
    <row r="9" spans="1:5" x14ac:dyDescent="0.25">
      <c r="A9" s="49"/>
      <c r="B9" s="2"/>
      <c r="C9" s="2"/>
      <c r="D9" s="2"/>
      <c r="E9" s="2"/>
    </row>
    <row r="10" spans="1:5" ht="15.75" thickBot="1" x14ac:dyDescent="0.3">
      <c r="A10" s="49"/>
      <c r="B10" s="2"/>
      <c r="C10" s="2"/>
      <c r="D10" s="2"/>
      <c r="E10" s="2"/>
    </row>
    <row r="11" spans="1:5" x14ac:dyDescent="0.25">
      <c r="A11" s="90" t="s">
        <v>195</v>
      </c>
      <c r="B11" s="90"/>
      <c r="C11" s="90"/>
      <c r="D11" s="90"/>
      <c r="E11" s="91"/>
    </row>
    <row r="12" spans="1:5" ht="15.75" thickBot="1" x14ac:dyDescent="0.3">
      <c r="A12" s="92"/>
      <c r="B12" s="92"/>
      <c r="C12" s="92"/>
      <c r="D12" s="92"/>
      <c r="E12" s="91"/>
    </row>
    <row r="13" spans="1:5" ht="15.75" thickBot="1" x14ac:dyDescent="0.3">
      <c r="A13" s="97" t="s">
        <v>196</v>
      </c>
      <c r="B13" s="97"/>
      <c r="C13" s="97" t="s">
        <v>197</v>
      </c>
      <c r="D13" s="97"/>
      <c r="E13" s="91"/>
    </row>
    <row r="14" spans="1:5" ht="15.75" thickBot="1" x14ac:dyDescent="0.3">
      <c r="A14" s="94" t="s">
        <v>198</v>
      </c>
      <c r="B14" s="94"/>
      <c r="C14" s="94"/>
      <c r="D14" s="94"/>
      <c r="E14" s="91"/>
    </row>
    <row r="15" spans="1:5" ht="60.75" thickBot="1" x14ac:dyDescent="0.3">
      <c r="A15" s="103" t="s">
        <v>199</v>
      </c>
      <c r="B15" s="88">
        <v>19800</v>
      </c>
      <c r="C15" s="103" t="s">
        <v>200</v>
      </c>
      <c r="D15" s="132">
        <v>23680</v>
      </c>
      <c r="E15" s="91"/>
    </row>
    <row r="16" spans="1:5" ht="45.75" thickBot="1" x14ac:dyDescent="0.3">
      <c r="A16" s="103" t="s">
        <v>201</v>
      </c>
      <c r="B16" s="88">
        <v>37020</v>
      </c>
      <c r="C16" s="103"/>
      <c r="D16" s="93"/>
      <c r="E16" s="91"/>
    </row>
    <row r="17" spans="1:5" ht="45.75" thickBot="1" x14ac:dyDescent="0.3">
      <c r="A17" s="103" t="s">
        <v>202</v>
      </c>
      <c r="B17" s="88">
        <v>18260</v>
      </c>
      <c r="C17" s="103"/>
      <c r="D17" s="93"/>
      <c r="E17" s="91"/>
    </row>
    <row r="18" spans="1:5" ht="60.75" thickBot="1" x14ac:dyDescent="0.3">
      <c r="A18" s="103" t="s">
        <v>203</v>
      </c>
      <c r="B18" s="88">
        <v>33360</v>
      </c>
      <c r="C18" s="103"/>
      <c r="D18" s="93"/>
      <c r="E18" s="91"/>
    </row>
    <row r="19" spans="1:5" ht="15.75" thickBot="1" x14ac:dyDescent="0.3">
      <c r="A19" s="133" t="s">
        <v>211</v>
      </c>
      <c r="B19" s="133"/>
      <c r="C19" s="133"/>
      <c r="D19" s="133"/>
      <c r="E19" s="91"/>
    </row>
    <row r="20" spans="1:5" ht="15.75" thickBot="1" x14ac:dyDescent="0.3">
      <c r="A20" s="49" t="s">
        <v>204</v>
      </c>
      <c r="B20" s="2"/>
      <c r="C20" s="2"/>
      <c r="D20" s="2"/>
      <c r="E20" s="2"/>
    </row>
    <row r="21" spans="1:5" x14ac:dyDescent="0.25">
      <c r="A21" s="90" t="s">
        <v>205</v>
      </c>
      <c r="B21" s="90"/>
      <c r="C21" s="91"/>
      <c r="D21" s="2"/>
      <c r="E21" s="2"/>
    </row>
    <row r="22" spans="1:5" ht="15.75" thickBot="1" x14ac:dyDescent="0.3">
      <c r="A22" s="92"/>
      <c r="B22" s="92"/>
      <c r="C22" s="91"/>
      <c r="D22" s="2"/>
      <c r="E22" s="2"/>
    </row>
    <row r="23" spans="1:5" ht="15.75" thickBot="1" x14ac:dyDescent="0.3">
      <c r="A23" s="97" t="s">
        <v>198</v>
      </c>
      <c r="B23" s="97"/>
      <c r="C23" s="91"/>
      <c r="D23" s="2"/>
      <c r="E23" s="2"/>
    </row>
    <row r="24" spans="1:5" ht="45.75" thickBot="1" x14ac:dyDescent="0.3">
      <c r="A24" s="103" t="s">
        <v>206</v>
      </c>
      <c r="B24" s="131">
        <v>385</v>
      </c>
      <c r="C24" s="91"/>
      <c r="D24" s="2"/>
      <c r="E24" s="2"/>
    </row>
    <row r="25" spans="1:5" ht="60.75" thickBot="1" x14ac:dyDescent="0.3">
      <c r="A25" s="103" t="s">
        <v>207</v>
      </c>
      <c r="B25" s="131">
        <v>452</v>
      </c>
      <c r="C25" s="91"/>
      <c r="D25" s="2"/>
      <c r="E25" s="2"/>
    </row>
    <row r="26" spans="1:5" ht="15.75" thickBot="1" x14ac:dyDescent="0.3">
      <c r="A26" s="103" t="s">
        <v>208</v>
      </c>
      <c r="B26" s="131">
        <v>406</v>
      </c>
      <c r="C26" s="91"/>
      <c r="D26" s="2"/>
      <c r="E26" s="2"/>
    </row>
    <row r="27" spans="1:5" ht="30.75" thickBot="1" x14ac:dyDescent="0.3">
      <c r="A27" s="103" t="s">
        <v>209</v>
      </c>
      <c r="B27" s="131">
        <v>106</v>
      </c>
      <c r="C27" s="91"/>
      <c r="D27" s="2"/>
      <c r="E27" s="2"/>
    </row>
    <row r="28" spans="1:5" ht="15.75" thickBot="1" x14ac:dyDescent="0.3">
      <c r="A28" s="96" t="s">
        <v>210</v>
      </c>
      <c r="B28" s="132">
        <v>1349</v>
      </c>
      <c r="C28" s="91"/>
      <c r="D28" s="2"/>
      <c r="E28" s="2"/>
    </row>
    <row r="29" spans="1:5" ht="40.5" customHeight="1" thickBot="1" x14ac:dyDescent="0.3">
      <c r="A29" s="133" t="s">
        <v>212</v>
      </c>
      <c r="B29" s="133"/>
      <c r="C29" s="91"/>
      <c r="D29" s="2"/>
      <c r="E29" s="2"/>
    </row>
  </sheetData>
  <mergeCells count="12">
    <mergeCell ref="A14:D14"/>
    <mergeCell ref="A19:D19"/>
    <mergeCell ref="A21:B22"/>
    <mergeCell ref="A23:B23"/>
    <mergeCell ref="A29:B29"/>
    <mergeCell ref="A3:D4"/>
    <mergeCell ref="A5:B5"/>
    <mergeCell ref="A6:B6"/>
    <mergeCell ref="E5:E6"/>
    <mergeCell ref="A11:D12"/>
    <mergeCell ref="A13:B13"/>
    <mergeCell ref="C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4</vt:i4>
      </vt:variant>
    </vt:vector>
  </HeadingPairs>
  <TitlesOfParts>
    <vt:vector size="19" baseType="lpstr">
      <vt:lpstr>Portada 3</vt:lpstr>
      <vt:lpstr>Actividad Asistencial</vt:lpstr>
      <vt:lpstr>Actividad Quirúrgica</vt:lpstr>
      <vt:lpstr>Consultas No Presenciales</vt:lpstr>
      <vt:lpstr>Donaciones.Trasplantes</vt:lpstr>
      <vt:lpstr>Técnicas</vt:lpstr>
      <vt:lpstr>Consultas Externas</vt:lpstr>
      <vt:lpstr>Consultas Libre Elección</vt:lpstr>
      <vt:lpstr>GDR Médicos</vt:lpstr>
      <vt:lpstr>GRD Quirúrgicos</vt:lpstr>
      <vt:lpstr>GRD Mayor Consumo</vt:lpstr>
      <vt:lpstr>Hostelería</vt:lpstr>
      <vt:lpstr>Lavandería</vt:lpstr>
      <vt:lpstr>Indicadores Ambientales</vt:lpstr>
      <vt:lpstr>Residuos</vt:lpstr>
      <vt:lpstr>'Consultas No Presenciales'!_Toc115103970</vt:lpstr>
      <vt:lpstr>Técnicas!_Toc115103972</vt:lpstr>
      <vt:lpstr>'Consultas Libre Elección'!_Toc115103974</vt:lpstr>
      <vt:lpstr>Donaciones.Trasplantes!_Toc75343953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2022-10-13T14:44:05Z</dcterms:modified>
  <cp:category/>
  <cp:contentStatus/>
</cp:coreProperties>
</file>